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drawings/drawing3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drawings/drawing18.xml" ContentType="application/vnd.openxmlformats-officedocument.drawing+xml"/>
  <Override PartName="/xl/charts/chart15.xml" ContentType="application/vnd.openxmlformats-officedocument.drawingml.chart+xml"/>
  <Override PartName="/xl/drawings/drawing19.xml" ContentType="application/vnd.openxmlformats-officedocument.drawing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0.xml" ContentType="application/vnd.openxmlformats-officedocument.drawingml.chart+xml"/>
  <Override PartName="/xl/drawings/drawing24.xml" ContentType="application/vnd.openxmlformats-officedocument.drawing+xml"/>
  <Override PartName="/xl/charts/chart21.xml" ContentType="application/vnd.openxmlformats-officedocument.drawingml.chart+xml"/>
  <Override PartName="/xl/drawings/drawing25.xml" ContentType="application/vnd.openxmlformats-officedocument.drawing+xml"/>
  <Override PartName="/xl/charts/chart22.xml" ContentType="application/vnd.openxmlformats-officedocument.drawingml.chart+xml"/>
  <Override PartName="/xl/drawings/drawing26.xml" ContentType="application/vnd.openxmlformats-officedocument.drawing+xml"/>
  <Override PartName="/xl/charts/chart23.xml" ContentType="application/vnd.openxmlformats-officedocument.drawingml.chart+xml"/>
  <Override PartName="/xl/drawings/drawing27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shalii\lish\3GPP\Ran4\80bis_Ljubljana\In Meeting\"/>
    </mc:Choice>
  </mc:AlternateContent>
  <bookViews>
    <workbookView xWindow="0" yWindow="0" windowWidth="16815" windowHeight="7530" tabRatio="813" activeTab="1"/>
  </bookViews>
  <sheets>
    <sheet name="Cover page" sheetId="1" r:id="rId1"/>
    <sheet name="Summary" sheetId="19" r:id="rId2"/>
    <sheet name="common parameters " sheetId="14" r:id="rId3"/>
    <sheet name="Simulation assumption for TM4" sheetId="3" r:id="rId4"/>
    <sheet name="Simulation assumption for TM9" sheetId="4" r:id="rId5"/>
    <sheet name="MCS Table for TM4 and TM9" sheetId="15" r:id="rId6"/>
    <sheet name="TM4_16QAM(F)" sheetId="16" r:id="rId7"/>
    <sheet name="TM4_64QAM(F)" sheetId="20" r:id="rId8"/>
    <sheet name="TM9_16QAM(F)" sheetId="21" r:id="rId9"/>
    <sheet name="TM9_64QAM(F)" sheetId="22" r:id="rId10"/>
    <sheet name="PDCCH_FDD(F)" sheetId="17" r:id="rId11"/>
    <sheet name="PDCCH_TDD(F)" sheetId="24" r:id="rId12"/>
    <sheet name="TM4_16QAM(F+E)" sheetId="25" r:id="rId13"/>
    <sheet name="TM4_64QAM(F+E)" sheetId="26" r:id="rId14"/>
    <sheet name="TM9_16QAM(F+E)" sheetId="27" r:id="rId15"/>
    <sheet name="TM9_64QAM(F+E)" sheetId="28" r:id="rId16"/>
    <sheet name="PDCCH_FDD(F+E) " sheetId="29" r:id="rId17"/>
    <sheet name="PDCCH_TDD(F+E)" sheetId="30" r:id="rId18"/>
    <sheet name="TM4_16QAM(I+F)" sheetId="31" r:id="rId19"/>
    <sheet name="TM4_64QAM(I+F)" sheetId="32" r:id="rId20"/>
    <sheet name="TM9_16QAM(I+F)" sheetId="33" r:id="rId21"/>
    <sheet name="TM9_64QAM(I+F)" sheetId="34" r:id="rId22"/>
    <sheet name="PDCCH_FDD(I+F)" sheetId="35" r:id="rId23"/>
    <sheet name="PDCCH_TDD(I+F)" sheetId="36" r:id="rId24"/>
    <sheet name="TM4_16QAM(I+F+E)" sheetId="37" r:id="rId25"/>
    <sheet name="TM4_64QAM(I+F+E)" sheetId="38" r:id="rId26"/>
    <sheet name="TM9_16QAM(I+F+E)" sheetId="39" r:id="rId27"/>
    <sheet name="TM9_64QAM(I+F+E)" sheetId="40" r:id="rId28"/>
    <sheet name="PDCCH_FDD(I+F+E) " sheetId="41" r:id="rId29"/>
    <sheet name="PDCCH_TDD(I+F+E)" sheetId="42" r:id="rId30"/>
  </sheets>
  <calcPr calcId="171027"/>
  <customWorkbookViews>
    <customWorkbookView name="CATT - 个人视图" guid="{D2822FE1-219F-4829-8614-6D3C17C25130}" mergeInterval="0" personalView="1" maximized="1" xWindow="1" yWindow="1" windowWidth="1362" windowHeight="488" tabRatio="813" activeSheetId="2"/>
    <customWorkbookView name="xiongfang - 个人视图" guid="{A0326653-014C-45E7-8C40-50782E5636E2}" mergeInterval="0" personalView="1" maximized="1" xWindow="1" yWindow="1" windowWidth="1276" windowHeight="744" tabRatio="962" activeSheetId="2"/>
    <customWorkbookView name="Shaohua Li 4 - Personal View" guid="{F1DD9ED5-8606-4573-AADF-DC7A3F09D514}" mergeInterval="0" personalView="1" maximized="1" windowWidth="1676" windowHeight="825" tabRatio="894" activeSheetId="7"/>
    <customWorkbookView name="Qualcomm User - Personal View" guid="{6BB25C94-7406-4A6A-9EE2-1E014F6BF24C}" mergeInterval="0" personalView="1" maximized="1" xWindow="-8" yWindow="-8" windowWidth="1936" windowHeight="1056" tabRatio="894" activeSheetId="12"/>
    <customWorkbookView name="Daejung Yoon - Personal View" guid="{04ABEDD8-BAD9-452F-8C96-7A7A863D9B1E}" mergeInterval="0" personalView="1" maximized="1" xWindow="-11" yWindow="-11" windowWidth="1644" windowHeight="1102" tabRatio="813" activeSheetId="11"/>
    <customWorkbookView name="Shaohua Li 1 - Personal View" guid="{99CDD7E1-6017-4C43-B9DB-631F7F42377F}" mergeInterval="0" personalView="1" maximized="1" windowWidth="1362" windowHeight="543" tabRatio="813" activeSheetId="2" showComments="commIndAndComment"/>
    <customWorkbookView name="ZTE1 - 个人视图" guid="{B7E1A59A-4039-47FE-BE5D-6A91D8965727}" mergeInterval="0" personalView="1" maximized="1" xWindow="1" yWindow="1" windowWidth="1436" windowHeight="616" tabRatio="813" activeSheetId="2"/>
  </customWorkbookViews>
</workbook>
</file>

<file path=xl/calcChain.xml><?xml version="1.0" encoding="utf-8"?>
<calcChain xmlns="http://schemas.openxmlformats.org/spreadsheetml/2006/main">
  <c r="H53" i="26" l="1"/>
  <c r="H55" i="26"/>
  <c r="H57" i="26"/>
  <c r="H59" i="26"/>
  <c r="U53" i="22" l="1"/>
  <c r="U54" i="22"/>
  <c r="U55" i="22"/>
  <c r="U56" i="22"/>
  <c r="U57" i="22"/>
  <c r="U58" i="22"/>
  <c r="U59" i="22"/>
  <c r="U60" i="22"/>
  <c r="U52" i="22"/>
  <c r="U54" i="20"/>
  <c r="U55" i="20"/>
  <c r="U56" i="20"/>
  <c r="U57" i="20"/>
  <c r="U58" i="20"/>
  <c r="U59" i="20"/>
  <c r="U53" i="20"/>
  <c r="V46" i="16"/>
  <c r="V47" i="16"/>
  <c r="V48" i="16"/>
  <c r="V49" i="16"/>
  <c r="V50" i="16"/>
  <c r="V51" i="16"/>
  <c r="V52" i="16"/>
  <c r="V53" i="16"/>
  <c r="V45" i="16"/>
  <c r="V48" i="21"/>
  <c r="V49" i="21"/>
  <c r="V50" i="21"/>
  <c r="V51" i="21"/>
  <c r="V52" i="21"/>
  <c r="V53" i="21"/>
  <c r="V47" i="21"/>
  <c r="F70" i="40" l="1"/>
  <c r="H67" i="40"/>
  <c r="H65" i="40"/>
  <c r="H63" i="40"/>
  <c r="H61" i="40"/>
  <c r="H59" i="40"/>
  <c r="H57" i="40"/>
  <c r="H55" i="40"/>
  <c r="H53" i="40"/>
  <c r="H51" i="40"/>
  <c r="H49" i="40"/>
  <c r="H65" i="39"/>
  <c r="H63" i="39"/>
  <c r="H61" i="39"/>
  <c r="H59" i="39"/>
  <c r="H57" i="39"/>
  <c r="H55" i="39"/>
  <c r="H53" i="39"/>
  <c r="H51" i="39"/>
  <c r="H49" i="39"/>
  <c r="H47" i="39"/>
  <c r="H45" i="39"/>
  <c r="H65" i="38"/>
  <c r="H63" i="38"/>
  <c r="H61" i="38"/>
  <c r="H59" i="38"/>
  <c r="H57" i="38"/>
  <c r="H55" i="38"/>
  <c r="H53" i="38"/>
  <c r="H51" i="38"/>
  <c r="H49" i="38"/>
  <c r="H47" i="38"/>
  <c r="H45" i="38"/>
  <c r="H61" i="37"/>
  <c r="H59" i="37"/>
  <c r="H57" i="37"/>
  <c r="H55" i="37"/>
  <c r="H53" i="37"/>
  <c r="H51" i="37"/>
  <c r="H49" i="37"/>
  <c r="H47" i="37"/>
  <c r="H45" i="37"/>
  <c r="H43" i="37"/>
  <c r="H41" i="37"/>
  <c r="H65" i="33"/>
  <c r="H63" i="33"/>
  <c r="H61" i="33"/>
  <c r="H59" i="33"/>
  <c r="H57" i="33"/>
  <c r="H55" i="33"/>
  <c r="H53" i="33"/>
  <c r="H51" i="33"/>
  <c r="H49" i="33"/>
  <c r="H47" i="33"/>
  <c r="H45" i="33"/>
  <c r="H65" i="32"/>
  <c r="H63" i="32"/>
  <c r="H61" i="32"/>
  <c r="H59" i="32"/>
  <c r="H57" i="32"/>
  <c r="H55" i="32"/>
  <c r="H53" i="32"/>
  <c r="H51" i="32"/>
  <c r="H49" i="32"/>
  <c r="H47" i="32"/>
  <c r="H45" i="32"/>
  <c r="H61" i="31"/>
  <c r="H59" i="31"/>
  <c r="H57" i="31"/>
  <c r="H55" i="31"/>
  <c r="H53" i="31"/>
  <c r="H51" i="31"/>
  <c r="H49" i="31"/>
  <c r="H47" i="31"/>
  <c r="H45" i="31"/>
  <c r="H43" i="31"/>
  <c r="H41" i="31"/>
  <c r="H67" i="28"/>
  <c r="H65" i="28"/>
  <c r="H63" i="28"/>
  <c r="H61" i="28"/>
  <c r="H59" i="28"/>
  <c r="H57" i="28"/>
  <c r="H55" i="28"/>
  <c r="H53" i="28"/>
  <c r="H51" i="28"/>
  <c r="H49" i="28"/>
  <c r="H65" i="27"/>
  <c r="H63" i="27"/>
  <c r="H61" i="27"/>
  <c r="H59" i="27"/>
  <c r="H57" i="27"/>
  <c r="H55" i="27"/>
  <c r="H53" i="27"/>
  <c r="H51" i="27"/>
  <c r="H49" i="27"/>
  <c r="H47" i="27"/>
  <c r="H45" i="27"/>
  <c r="H65" i="26"/>
  <c r="H63" i="26"/>
  <c r="H61" i="26"/>
  <c r="H51" i="26"/>
  <c r="H49" i="26"/>
  <c r="H47" i="26"/>
  <c r="H45" i="26"/>
  <c r="H61" i="25"/>
  <c r="H59" i="25"/>
  <c r="H57" i="25"/>
  <c r="H55" i="25"/>
  <c r="H53" i="25"/>
  <c r="H51" i="25"/>
  <c r="H49" i="25"/>
  <c r="H47" i="25"/>
  <c r="H45" i="25"/>
  <c r="H43" i="25"/>
  <c r="H41" i="25"/>
  <c r="H67" i="22"/>
  <c r="H65" i="22"/>
  <c r="H63" i="22"/>
  <c r="H61" i="22"/>
  <c r="H59" i="22"/>
  <c r="H57" i="22"/>
  <c r="H55" i="22"/>
  <c r="H53" i="22"/>
  <c r="H51" i="22"/>
  <c r="H49" i="22"/>
  <c r="H65" i="21"/>
  <c r="H63" i="21"/>
  <c r="H61" i="21"/>
  <c r="H59" i="21"/>
  <c r="H57" i="21"/>
  <c r="H55" i="21"/>
  <c r="H53" i="21"/>
  <c r="H51" i="21"/>
  <c r="H49" i="21"/>
  <c r="H47" i="21"/>
  <c r="H45" i="21"/>
  <c r="H65" i="20"/>
  <c r="H63" i="20"/>
  <c r="H61" i="20"/>
  <c r="H59" i="20"/>
  <c r="H57" i="20"/>
  <c r="H55" i="20"/>
  <c r="H53" i="20"/>
  <c r="H51" i="20"/>
  <c r="H49" i="20"/>
  <c r="H47" i="20"/>
  <c r="H45" i="20"/>
  <c r="H61" i="16"/>
  <c r="H59" i="16"/>
  <c r="H57" i="16"/>
  <c r="H55" i="16"/>
  <c r="H53" i="16"/>
  <c r="H51" i="16"/>
  <c r="H49" i="16"/>
  <c r="H47" i="16"/>
  <c r="H45" i="16"/>
  <c r="H43" i="16"/>
  <c r="H41" i="16"/>
  <c r="E87" i="19" l="1"/>
  <c r="F87" i="19"/>
  <c r="G87" i="19"/>
  <c r="H87" i="19"/>
  <c r="I87" i="19"/>
  <c r="J87" i="19"/>
  <c r="K87" i="19"/>
  <c r="L87" i="19"/>
  <c r="M87" i="19"/>
  <c r="D87" i="19"/>
  <c r="E77" i="19"/>
  <c r="F77" i="19"/>
  <c r="G77" i="19"/>
  <c r="H77" i="19"/>
  <c r="I77" i="19"/>
  <c r="J77" i="19"/>
  <c r="K77" i="19"/>
  <c r="L77" i="19"/>
  <c r="M77" i="19"/>
  <c r="D77" i="19"/>
  <c r="E67" i="19"/>
  <c r="F67" i="19"/>
  <c r="G67" i="19"/>
  <c r="H67" i="19"/>
  <c r="I67" i="19"/>
  <c r="J67" i="19"/>
  <c r="K67" i="19"/>
  <c r="L67" i="19"/>
  <c r="M67" i="19"/>
  <c r="D67" i="19"/>
  <c r="E57" i="19"/>
  <c r="F57" i="19"/>
  <c r="G57" i="19"/>
  <c r="H57" i="19"/>
  <c r="I57" i="19"/>
  <c r="J57" i="19"/>
  <c r="K57" i="19"/>
  <c r="L57" i="19"/>
  <c r="M57" i="19"/>
  <c r="D57" i="19"/>
  <c r="D43" i="19"/>
  <c r="E32" i="19"/>
  <c r="F32" i="19"/>
  <c r="G32" i="19"/>
  <c r="H32" i="19"/>
  <c r="I32" i="19"/>
  <c r="J32" i="19"/>
  <c r="K32" i="19"/>
  <c r="L32" i="19"/>
  <c r="M32" i="19"/>
  <c r="M43" i="19"/>
  <c r="L43" i="19"/>
  <c r="K43" i="19"/>
  <c r="J43" i="19"/>
  <c r="I43" i="19"/>
  <c r="H43" i="19"/>
  <c r="G43" i="19"/>
  <c r="F43" i="19"/>
  <c r="E43" i="19"/>
  <c r="D32" i="19"/>
  <c r="E22" i="19"/>
  <c r="F22" i="19"/>
  <c r="G22" i="19"/>
  <c r="H22" i="19"/>
  <c r="I22" i="19"/>
  <c r="J22" i="19"/>
  <c r="K22" i="19"/>
  <c r="L22" i="19"/>
  <c r="M22" i="19"/>
  <c r="D22" i="19"/>
  <c r="D11" i="19"/>
  <c r="R59" i="42"/>
  <c r="T49" i="19" s="1"/>
  <c r="Q59" i="42"/>
  <c r="S49" i="19" s="1"/>
  <c r="P59" i="42"/>
  <c r="R49" i="19" s="1"/>
  <c r="O59" i="42"/>
  <c r="Q49" i="19" s="1"/>
  <c r="N59" i="42"/>
  <c r="P49" i="19" s="1"/>
  <c r="M59" i="42"/>
  <c r="O49" i="19" s="1"/>
  <c r="L59" i="42"/>
  <c r="N49" i="19" s="1"/>
  <c r="K59" i="42"/>
  <c r="M49" i="19" s="1"/>
  <c r="J59" i="42"/>
  <c r="L49" i="19" s="1"/>
  <c r="I59" i="42"/>
  <c r="K49" i="19" s="1"/>
  <c r="H59" i="42"/>
  <c r="J49" i="19" s="1"/>
  <c r="G59" i="42"/>
  <c r="I49" i="19" s="1"/>
  <c r="F59" i="42"/>
  <c r="H49" i="19" s="1"/>
  <c r="D59" i="42"/>
  <c r="F49" i="19" s="1"/>
  <c r="C59" i="42"/>
  <c r="E49" i="19" s="1"/>
  <c r="B59" i="42"/>
  <c r="D49" i="19" s="1"/>
  <c r="A37" i="42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K36" i="42"/>
  <c r="J36" i="42"/>
  <c r="I36" i="42"/>
  <c r="H36" i="42"/>
  <c r="G36" i="42"/>
  <c r="F36" i="42"/>
  <c r="E36" i="42"/>
  <c r="D36" i="42"/>
  <c r="C36" i="42"/>
  <c r="B36" i="42"/>
  <c r="R59" i="41"/>
  <c r="T48" i="19" s="1"/>
  <c r="Q59" i="41"/>
  <c r="S48" i="19" s="1"/>
  <c r="P59" i="41"/>
  <c r="R48" i="19" s="1"/>
  <c r="O59" i="41"/>
  <c r="Q48" i="19" s="1"/>
  <c r="N59" i="41"/>
  <c r="P48" i="19" s="1"/>
  <c r="M59" i="41"/>
  <c r="O48" i="19" s="1"/>
  <c r="L59" i="41"/>
  <c r="N48" i="19" s="1"/>
  <c r="K59" i="41"/>
  <c r="M48" i="19" s="1"/>
  <c r="J59" i="41"/>
  <c r="L48" i="19" s="1"/>
  <c r="I59" i="41"/>
  <c r="K48" i="19" s="1"/>
  <c r="F59" i="41"/>
  <c r="H48" i="19" s="1"/>
  <c r="D59" i="41"/>
  <c r="F48" i="19" s="1"/>
  <c r="C59" i="41"/>
  <c r="E48" i="19" s="1"/>
  <c r="B59" i="41"/>
  <c r="D48" i="19" s="1"/>
  <c r="A37" i="4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K36" i="41"/>
  <c r="J36" i="41"/>
  <c r="I36" i="41"/>
  <c r="H36" i="41"/>
  <c r="G36" i="41"/>
  <c r="F36" i="41"/>
  <c r="E36" i="41"/>
  <c r="D36" i="41"/>
  <c r="C36" i="41"/>
  <c r="B36" i="41"/>
  <c r="R70" i="40"/>
  <c r="T47" i="19" s="1"/>
  <c r="Q70" i="40"/>
  <c r="S47" i="19" s="1"/>
  <c r="P70" i="40"/>
  <c r="R47" i="19" s="1"/>
  <c r="O70" i="40"/>
  <c r="Q47" i="19" s="1"/>
  <c r="N70" i="40"/>
  <c r="P47" i="19" s="1"/>
  <c r="M70" i="40"/>
  <c r="O47" i="19" s="1"/>
  <c r="L70" i="40"/>
  <c r="N47" i="19" s="1"/>
  <c r="K70" i="40"/>
  <c r="M47" i="19" s="1"/>
  <c r="J70" i="40"/>
  <c r="L47" i="19" s="1"/>
  <c r="I70" i="40"/>
  <c r="K47" i="19" s="1"/>
  <c r="H47" i="19"/>
  <c r="B70" i="40"/>
  <c r="D47" i="19" s="1"/>
  <c r="E67" i="40"/>
  <c r="E65" i="40"/>
  <c r="Y55" i="40"/>
  <c r="Y54" i="40"/>
  <c r="Y53" i="40"/>
  <c r="Y52" i="40"/>
  <c r="Y51" i="40"/>
  <c r="Y50" i="40"/>
  <c r="Y49" i="40"/>
  <c r="Y48" i="40"/>
  <c r="Y47" i="40"/>
  <c r="Y46" i="40"/>
  <c r="Y45" i="40"/>
  <c r="Y44" i="40"/>
  <c r="A38" i="40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O4" i="40"/>
  <c r="R70" i="39"/>
  <c r="T46" i="19" s="1"/>
  <c r="Q70" i="39"/>
  <c r="S46" i="19" s="1"/>
  <c r="P70" i="39"/>
  <c r="R46" i="19" s="1"/>
  <c r="O70" i="39"/>
  <c r="Q46" i="19" s="1"/>
  <c r="N70" i="39"/>
  <c r="P46" i="19" s="1"/>
  <c r="M70" i="39"/>
  <c r="O46" i="19" s="1"/>
  <c r="L70" i="39"/>
  <c r="N46" i="19" s="1"/>
  <c r="K70" i="39"/>
  <c r="M46" i="19" s="1"/>
  <c r="J70" i="39"/>
  <c r="L46" i="19" s="1"/>
  <c r="I70" i="39"/>
  <c r="K46" i="19" s="1"/>
  <c r="F70" i="39"/>
  <c r="H46" i="19" s="1"/>
  <c r="B70" i="39"/>
  <c r="D46" i="19" s="1"/>
  <c r="E63" i="39"/>
  <c r="E61" i="39"/>
  <c r="E59" i="39"/>
  <c r="E57" i="39"/>
  <c r="A38" i="39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O4" i="39"/>
  <c r="R70" i="38"/>
  <c r="T45" i="19" s="1"/>
  <c r="Q70" i="38"/>
  <c r="S45" i="19" s="1"/>
  <c r="P70" i="38"/>
  <c r="R45" i="19" s="1"/>
  <c r="O70" i="38"/>
  <c r="Q45" i="19" s="1"/>
  <c r="N70" i="38"/>
  <c r="P45" i="19" s="1"/>
  <c r="M70" i="38"/>
  <c r="O45" i="19" s="1"/>
  <c r="L70" i="38"/>
  <c r="N45" i="19" s="1"/>
  <c r="K70" i="38"/>
  <c r="M45" i="19" s="1"/>
  <c r="J70" i="38"/>
  <c r="L45" i="19" s="1"/>
  <c r="I70" i="38"/>
  <c r="K45" i="19" s="1"/>
  <c r="G70" i="38"/>
  <c r="I45" i="19" s="1"/>
  <c r="F70" i="38"/>
  <c r="H45" i="19" s="1"/>
  <c r="B70" i="38"/>
  <c r="D45" i="19" s="1"/>
  <c r="E65" i="38"/>
  <c r="E63" i="38"/>
  <c r="E61" i="38"/>
  <c r="A38" i="38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4" i="38" s="1"/>
  <c r="A55" i="38" s="1"/>
  <c r="A56" i="38" s="1"/>
  <c r="A57" i="38" s="1"/>
  <c r="A58" i="38" s="1"/>
  <c r="A59" i="38" s="1"/>
  <c r="A60" i="38" s="1"/>
  <c r="A61" i="38" s="1"/>
  <c r="A62" i="38" s="1"/>
  <c r="A63" i="38" s="1"/>
  <c r="A64" i="38" s="1"/>
  <c r="A65" i="38" s="1"/>
  <c r="A66" i="38" s="1"/>
  <c r="A67" i="38" s="1"/>
  <c r="A68" i="38" s="1"/>
  <c r="A69" i="38" s="1"/>
  <c r="O4" i="38"/>
  <c r="R70" i="37"/>
  <c r="T44" i="19" s="1"/>
  <c r="Q70" i="37"/>
  <c r="S44" i="19" s="1"/>
  <c r="P70" i="37"/>
  <c r="R44" i="19" s="1"/>
  <c r="O70" i="37"/>
  <c r="Q44" i="19" s="1"/>
  <c r="N70" i="37"/>
  <c r="P44" i="19" s="1"/>
  <c r="M70" i="37"/>
  <c r="O44" i="19" s="1"/>
  <c r="L70" i="37"/>
  <c r="N44" i="19" s="1"/>
  <c r="K70" i="37"/>
  <c r="M44" i="19" s="1"/>
  <c r="J70" i="37"/>
  <c r="L44" i="19" s="1"/>
  <c r="I70" i="37"/>
  <c r="K44" i="19" s="1"/>
  <c r="F70" i="37"/>
  <c r="H44" i="19" s="1"/>
  <c r="B70" i="37"/>
  <c r="D44" i="19" s="1"/>
  <c r="A38" i="37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O4" i="37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D59" i="36"/>
  <c r="C59" i="36"/>
  <c r="B59" i="36"/>
  <c r="D38" i="19" s="1"/>
  <c r="A37" i="36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K36" i="36"/>
  <c r="J36" i="36"/>
  <c r="I36" i="36"/>
  <c r="H36" i="36"/>
  <c r="G36" i="36"/>
  <c r="F36" i="36"/>
  <c r="E36" i="36"/>
  <c r="D36" i="36"/>
  <c r="C36" i="36"/>
  <c r="B36" i="36"/>
  <c r="R59" i="35"/>
  <c r="Q59" i="35"/>
  <c r="P59" i="35"/>
  <c r="O59" i="35"/>
  <c r="N59" i="35"/>
  <c r="M59" i="35"/>
  <c r="L59" i="35"/>
  <c r="K59" i="35"/>
  <c r="J59" i="35"/>
  <c r="I59" i="35"/>
  <c r="F59" i="35"/>
  <c r="D59" i="35"/>
  <c r="C59" i="35"/>
  <c r="B59" i="35"/>
  <c r="D37" i="19" s="1"/>
  <c r="A37" i="35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K36" i="35"/>
  <c r="J36" i="35"/>
  <c r="I36" i="35"/>
  <c r="H36" i="35"/>
  <c r="G36" i="35"/>
  <c r="F36" i="35"/>
  <c r="E36" i="35"/>
  <c r="D36" i="35"/>
  <c r="C36" i="35"/>
  <c r="B36" i="35"/>
  <c r="R70" i="34"/>
  <c r="Q70" i="34"/>
  <c r="P70" i="34"/>
  <c r="O70" i="34"/>
  <c r="N70" i="34"/>
  <c r="M70" i="34"/>
  <c r="L70" i="34"/>
  <c r="K70" i="34"/>
  <c r="J70" i="34"/>
  <c r="I70" i="34"/>
  <c r="F70" i="34"/>
  <c r="C70" i="34"/>
  <c r="B70" i="34"/>
  <c r="D36" i="19" s="1"/>
  <c r="E67" i="34"/>
  <c r="E65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A38" i="34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O4" i="34"/>
  <c r="R70" i="33"/>
  <c r="Q70" i="33"/>
  <c r="P70" i="33"/>
  <c r="O70" i="33"/>
  <c r="N70" i="33"/>
  <c r="M70" i="33"/>
  <c r="L70" i="33"/>
  <c r="K70" i="33"/>
  <c r="J70" i="33"/>
  <c r="I70" i="33"/>
  <c r="F70" i="33"/>
  <c r="C70" i="33"/>
  <c r="B70" i="33"/>
  <c r="D35" i="19" s="1"/>
  <c r="E63" i="33"/>
  <c r="E61" i="33"/>
  <c r="E59" i="33"/>
  <c r="E57" i="33"/>
  <c r="A38" i="33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O4" i="33"/>
  <c r="R70" i="32"/>
  <c r="T34" i="19" s="1"/>
  <c r="Q70" i="32"/>
  <c r="S34" i="19" s="1"/>
  <c r="P70" i="32"/>
  <c r="R34" i="19" s="1"/>
  <c r="O70" i="32"/>
  <c r="Q34" i="19" s="1"/>
  <c r="N70" i="32"/>
  <c r="P34" i="19" s="1"/>
  <c r="M70" i="32"/>
  <c r="O34" i="19" s="1"/>
  <c r="L70" i="32"/>
  <c r="N34" i="19" s="1"/>
  <c r="K70" i="32"/>
  <c r="M34" i="19" s="1"/>
  <c r="J70" i="32"/>
  <c r="L34" i="19" s="1"/>
  <c r="I70" i="32"/>
  <c r="K34" i="19" s="1"/>
  <c r="F70" i="32"/>
  <c r="H34" i="19" s="1"/>
  <c r="C70" i="32"/>
  <c r="E34" i="19" s="1"/>
  <c r="B70" i="32"/>
  <c r="D34" i="19" s="1"/>
  <c r="E65" i="32"/>
  <c r="E63" i="32"/>
  <c r="E61" i="32"/>
  <c r="A38" i="32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O4" i="32"/>
  <c r="R70" i="31"/>
  <c r="T33" i="19" s="1"/>
  <c r="Q70" i="31"/>
  <c r="S33" i="19" s="1"/>
  <c r="P70" i="31"/>
  <c r="R33" i="19" s="1"/>
  <c r="O70" i="31"/>
  <c r="Q33" i="19" s="1"/>
  <c r="N70" i="31"/>
  <c r="P33" i="19" s="1"/>
  <c r="M70" i="31"/>
  <c r="O33" i="19" s="1"/>
  <c r="L70" i="31"/>
  <c r="N33" i="19" s="1"/>
  <c r="K70" i="31"/>
  <c r="M33" i="19" s="1"/>
  <c r="J70" i="31"/>
  <c r="L33" i="19" s="1"/>
  <c r="I70" i="31"/>
  <c r="K33" i="19" s="1"/>
  <c r="F70" i="31"/>
  <c r="H33" i="19" s="1"/>
  <c r="C70" i="31"/>
  <c r="E33" i="19" s="1"/>
  <c r="B70" i="31"/>
  <c r="D33" i="19" s="1"/>
  <c r="A38" i="3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O4" i="31"/>
  <c r="R59" i="30"/>
  <c r="T28" i="19" s="1"/>
  <c r="Q59" i="30"/>
  <c r="S28" i="19" s="1"/>
  <c r="P59" i="30"/>
  <c r="R28" i="19" s="1"/>
  <c r="O59" i="30"/>
  <c r="Q28" i="19" s="1"/>
  <c r="N59" i="30"/>
  <c r="P28" i="19" s="1"/>
  <c r="M59" i="30"/>
  <c r="O28" i="19" s="1"/>
  <c r="L59" i="30"/>
  <c r="N28" i="19" s="1"/>
  <c r="K59" i="30"/>
  <c r="M28" i="19" s="1"/>
  <c r="J59" i="30"/>
  <c r="L28" i="19" s="1"/>
  <c r="I59" i="30"/>
  <c r="K28" i="19" s="1"/>
  <c r="H59" i="30"/>
  <c r="J28" i="19" s="1"/>
  <c r="G59" i="30"/>
  <c r="I28" i="19" s="1"/>
  <c r="F59" i="30"/>
  <c r="H28" i="19" s="1"/>
  <c r="D59" i="30"/>
  <c r="F28" i="19" s="1"/>
  <c r="C59" i="30"/>
  <c r="E28" i="19" s="1"/>
  <c r="B59" i="30"/>
  <c r="D28" i="19" s="1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K36" i="30"/>
  <c r="J36" i="30"/>
  <c r="I36" i="30"/>
  <c r="H36" i="30"/>
  <c r="G36" i="30"/>
  <c r="F36" i="30"/>
  <c r="E36" i="30"/>
  <c r="D36" i="30"/>
  <c r="C36" i="30"/>
  <c r="B36" i="30"/>
  <c r="R59" i="29"/>
  <c r="T27" i="19" s="1"/>
  <c r="Q59" i="29"/>
  <c r="S27" i="19" s="1"/>
  <c r="P59" i="29"/>
  <c r="R27" i="19" s="1"/>
  <c r="O59" i="29"/>
  <c r="Q27" i="19" s="1"/>
  <c r="N59" i="29"/>
  <c r="P27" i="19" s="1"/>
  <c r="M59" i="29"/>
  <c r="O27" i="19" s="1"/>
  <c r="L59" i="29"/>
  <c r="N27" i="19" s="1"/>
  <c r="K59" i="29"/>
  <c r="M27" i="19" s="1"/>
  <c r="J59" i="29"/>
  <c r="L27" i="19" s="1"/>
  <c r="I59" i="29"/>
  <c r="K27" i="19" s="1"/>
  <c r="F59" i="29"/>
  <c r="H27" i="19" s="1"/>
  <c r="D59" i="29"/>
  <c r="F27" i="19" s="1"/>
  <c r="C59" i="29"/>
  <c r="E27" i="19" s="1"/>
  <c r="A37" i="29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K36" i="29"/>
  <c r="J36" i="29"/>
  <c r="I36" i="29"/>
  <c r="H36" i="29"/>
  <c r="G36" i="29"/>
  <c r="F36" i="29"/>
  <c r="E36" i="29"/>
  <c r="D36" i="29"/>
  <c r="C36" i="29"/>
  <c r="B36" i="29"/>
  <c r="R70" i="28"/>
  <c r="T26" i="19" s="1"/>
  <c r="Q70" i="28"/>
  <c r="S26" i="19" s="1"/>
  <c r="P70" i="28"/>
  <c r="R26" i="19" s="1"/>
  <c r="O70" i="28"/>
  <c r="Q26" i="19" s="1"/>
  <c r="N70" i="28"/>
  <c r="P26" i="19" s="1"/>
  <c r="M70" i="28"/>
  <c r="O26" i="19" s="1"/>
  <c r="L70" i="28"/>
  <c r="N26" i="19" s="1"/>
  <c r="K70" i="28"/>
  <c r="M26" i="19" s="1"/>
  <c r="J70" i="28"/>
  <c r="L26" i="19" s="1"/>
  <c r="I70" i="28"/>
  <c r="K26" i="19" s="1"/>
  <c r="J26" i="19"/>
  <c r="F70" i="28"/>
  <c r="H26" i="19" s="1"/>
  <c r="B70" i="28"/>
  <c r="D26" i="19" s="1"/>
  <c r="E67" i="28"/>
  <c r="E65" i="28"/>
  <c r="Y55" i="28"/>
  <c r="Y54" i="28"/>
  <c r="Y53" i="28"/>
  <c r="Y52" i="28"/>
  <c r="Y51" i="28"/>
  <c r="Y50" i="28"/>
  <c r="Y49" i="28"/>
  <c r="Y48" i="28"/>
  <c r="Y47" i="28"/>
  <c r="Y46" i="28"/>
  <c r="Y45" i="28"/>
  <c r="Y44" i="28"/>
  <c r="A38" i="28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O4" i="28"/>
  <c r="R70" i="27"/>
  <c r="T25" i="19" s="1"/>
  <c r="Q70" i="27"/>
  <c r="S25" i="19" s="1"/>
  <c r="P70" i="27"/>
  <c r="R25" i="19" s="1"/>
  <c r="O70" i="27"/>
  <c r="Q25" i="19" s="1"/>
  <c r="N70" i="27"/>
  <c r="P25" i="19" s="1"/>
  <c r="M70" i="27"/>
  <c r="O25" i="19" s="1"/>
  <c r="L70" i="27"/>
  <c r="N25" i="19" s="1"/>
  <c r="K70" i="27"/>
  <c r="M25" i="19" s="1"/>
  <c r="J70" i="27"/>
  <c r="L25" i="19" s="1"/>
  <c r="I70" i="27"/>
  <c r="K25" i="19" s="1"/>
  <c r="F70" i="27"/>
  <c r="H25" i="19" s="1"/>
  <c r="B70" i="27"/>
  <c r="D25" i="19" s="1"/>
  <c r="E63" i="27"/>
  <c r="E61" i="27"/>
  <c r="E59" i="27"/>
  <c r="E57" i="27"/>
  <c r="A38" i="27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O4" i="27"/>
  <c r="R70" i="26"/>
  <c r="T24" i="19" s="1"/>
  <c r="Q70" i="26"/>
  <c r="S24" i="19" s="1"/>
  <c r="P70" i="26"/>
  <c r="R24" i="19" s="1"/>
  <c r="O70" i="26"/>
  <c r="Q24" i="19" s="1"/>
  <c r="N70" i="26"/>
  <c r="P24" i="19" s="1"/>
  <c r="M70" i="26"/>
  <c r="O24" i="19" s="1"/>
  <c r="L70" i="26"/>
  <c r="N24" i="19" s="1"/>
  <c r="K70" i="26"/>
  <c r="M24" i="19" s="1"/>
  <c r="J70" i="26"/>
  <c r="L24" i="19" s="1"/>
  <c r="I70" i="26"/>
  <c r="K24" i="19" s="1"/>
  <c r="F70" i="26"/>
  <c r="H24" i="19" s="1"/>
  <c r="E65" i="26"/>
  <c r="E63" i="26"/>
  <c r="E61" i="26"/>
  <c r="A38" i="26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O4" i="26"/>
  <c r="R70" i="25"/>
  <c r="T23" i="19" s="1"/>
  <c r="Q70" i="25"/>
  <c r="S23" i="19" s="1"/>
  <c r="P70" i="25"/>
  <c r="R23" i="19" s="1"/>
  <c r="O70" i="25"/>
  <c r="Q23" i="19" s="1"/>
  <c r="N70" i="25"/>
  <c r="P23" i="19" s="1"/>
  <c r="M70" i="25"/>
  <c r="O23" i="19" s="1"/>
  <c r="L70" i="25"/>
  <c r="N23" i="19" s="1"/>
  <c r="K70" i="25"/>
  <c r="M23" i="19" s="1"/>
  <c r="J70" i="25"/>
  <c r="L23" i="19" s="1"/>
  <c r="I70" i="25"/>
  <c r="K23" i="19" s="1"/>
  <c r="F70" i="25"/>
  <c r="H23" i="19" s="1"/>
  <c r="A38" i="25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O4" i="25"/>
  <c r="G70" i="39" l="1"/>
  <c r="I46" i="19" s="1"/>
  <c r="G70" i="26"/>
  <c r="I24" i="19" s="1"/>
  <c r="H59" i="35"/>
  <c r="H59" i="29"/>
  <c r="J27" i="19" s="1"/>
  <c r="H70" i="33"/>
  <c r="C70" i="39"/>
  <c r="E46" i="19" s="1"/>
  <c r="H70" i="26"/>
  <c r="J24" i="19" s="1"/>
  <c r="C70" i="38"/>
  <c r="E45" i="19" s="1"/>
  <c r="G70" i="32"/>
  <c r="I34" i="19" s="1"/>
  <c r="G70" i="34"/>
  <c r="G70" i="28"/>
  <c r="I26" i="19" s="1"/>
  <c r="B70" i="26"/>
  <c r="G70" i="33"/>
  <c r="A63" i="40"/>
  <c r="E70" i="40" s="1"/>
  <c r="G47" i="19" s="1"/>
  <c r="G91" i="19" s="1"/>
  <c r="C70" i="26"/>
  <c r="E24" i="19" s="1"/>
  <c r="C70" i="28"/>
  <c r="E26" i="19" s="1"/>
  <c r="H70" i="32"/>
  <c r="J34" i="19" s="1"/>
  <c r="H70" i="38"/>
  <c r="J45" i="19" s="1"/>
  <c r="H70" i="39"/>
  <c r="J46" i="19" s="1"/>
  <c r="D70" i="34"/>
  <c r="D70" i="40"/>
  <c r="F47" i="19" s="1"/>
  <c r="E70" i="39"/>
  <c r="G46" i="19" s="1"/>
  <c r="G90" i="19" s="1"/>
  <c r="D70" i="39"/>
  <c r="F46" i="19" s="1"/>
  <c r="E70" i="38"/>
  <c r="A51" i="37"/>
  <c r="D70" i="38"/>
  <c r="F45" i="19" s="1"/>
  <c r="A48" i="41"/>
  <c r="G59" i="41" s="1"/>
  <c r="I48" i="19" s="1"/>
  <c r="A48" i="42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1" i="3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E70" i="32"/>
  <c r="G34" i="19" s="1"/>
  <c r="G79" i="19" s="1"/>
  <c r="E70" i="34"/>
  <c r="E70" i="33"/>
  <c r="D70" i="33"/>
  <c r="D70" i="32"/>
  <c r="A48" i="35"/>
  <c r="A48" i="36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4" i="27"/>
  <c r="G70" i="27" s="1"/>
  <c r="I25" i="19" s="1"/>
  <c r="A51" i="25"/>
  <c r="G70" i="25" s="1"/>
  <c r="I23" i="19" s="1"/>
  <c r="A48" i="29"/>
  <c r="G59" i="29" s="1"/>
  <c r="I27" i="19" s="1"/>
  <c r="A48" i="30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E70" i="26"/>
  <c r="G24" i="19" s="1"/>
  <c r="G69" i="19" s="1"/>
  <c r="E70" i="28"/>
  <c r="G26" i="19" s="1"/>
  <c r="G71" i="19" s="1"/>
  <c r="D70" i="28"/>
  <c r="D70" i="26"/>
  <c r="V79" i="19" l="1"/>
  <c r="W79" i="19"/>
  <c r="Y79" i="19" s="1"/>
  <c r="U79" i="19"/>
  <c r="U69" i="19"/>
  <c r="W69" i="19"/>
  <c r="Y69" i="19" s="1"/>
  <c r="V69" i="19"/>
  <c r="V71" i="19"/>
  <c r="W71" i="19"/>
  <c r="Y71" i="19" s="1"/>
  <c r="U71" i="19"/>
  <c r="U90" i="19"/>
  <c r="V90" i="19"/>
  <c r="W90" i="19"/>
  <c r="Y90" i="19" s="1"/>
  <c r="V91" i="19"/>
  <c r="U91" i="19"/>
  <c r="W91" i="19"/>
  <c r="Y91" i="19" s="1"/>
  <c r="G70" i="40"/>
  <c r="I47" i="19" s="1"/>
  <c r="G70" i="37"/>
  <c r="I44" i="19" s="1"/>
  <c r="G70" i="31"/>
  <c r="I33" i="19" s="1"/>
  <c r="A49" i="35"/>
  <c r="A50" i="35" s="1"/>
  <c r="A51" i="35" s="1"/>
  <c r="A52" i="35" s="1"/>
  <c r="A53" i="35" s="1"/>
  <c r="A54" i="35" s="1"/>
  <c r="A55" i="35" s="1"/>
  <c r="A56" i="35" s="1"/>
  <c r="A57" i="35" s="1"/>
  <c r="A58" i="35" s="1"/>
  <c r="G59" i="35"/>
  <c r="A64" i="40"/>
  <c r="A65" i="40" s="1"/>
  <c r="A66" i="40" s="1"/>
  <c r="A67" i="40" s="1"/>
  <c r="A68" i="40" s="1"/>
  <c r="A69" i="40" s="1"/>
  <c r="C70" i="40"/>
  <c r="E47" i="19" s="1"/>
  <c r="A52" i="37"/>
  <c r="D70" i="37" s="1"/>
  <c r="F44" i="19" s="1"/>
  <c r="H70" i="37"/>
  <c r="J44" i="19" s="1"/>
  <c r="A49" i="41"/>
  <c r="A50" i="41" s="1"/>
  <c r="A51" i="41" s="1"/>
  <c r="A52" i="41" s="1"/>
  <c r="A53" i="41" s="1"/>
  <c r="A54" i="41" s="1"/>
  <c r="A55" i="41" s="1"/>
  <c r="A56" i="41" s="1"/>
  <c r="A57" i="41" s="1"/>
  <c r="A58" i="41" s="1"/>
  <c r="H59" i="41"/>
  <c r="J48" i="19" s="1"/>
  <c r="A52" i="25"/>
  <c r="H70" i="25"/>
  <c r="J23" i="19" s="1"/>
  <c r="W46" i="19"/>
  <c r="H70" i="31"/>
  <c r="J33" i="19" s="1"/>
  <c r="A55" i="27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E70" i="37"/>
  <c r="G44" i="19" s="1"/>
  <c r="G88" i="19" s="1"/>
  <c r="C70" i="27"/>
  <c r="E25" i="19" s="1"/>
  <c r="E70" i="25"/>
  <c r="G23" i="19" s="1"/>
  <c r="G68" i="19" s="1"/>
  <c r="A49" i="29"/>
  <c r="A50" i="29" s="1"/>
  <c r="A51" i="29" s="1"/>
  <c r="A52" i="29" s="1"/>
  <c r="A53" i="29" s="1"/>
  <c r="A54" i="29" s="1"/>
  <c r="A55" i="29" s="1"/>
  <c r="A56" i="29" s="1"/>
  <c r="A57" i="29" s="1"/>
  <c r="A58" i="29" s="1"/>
  <c r="B59" i="29"/>
  <c r="B4" i="38"/>
  <c r="B70" i="25"/>
  <c r="C4" i="34"/>
  <c r="E59" i="41"/>
  <c r="U46" i="19"/>
  <c r="C4" i="26"/>
  <c r="F24" i="19"/>
  <c r="C4" i="32"/>
  <c r="F34" i="19"/>
  <c r="C4" i="28"/>
  <c r="F26" i="19"/>
  <c r="E59" i="29"/>
  <c r="B4" i="32"/>
  <c r="D70" i="31"/>
  <c r="F33" i="19" s="1"/>
  <c r="E59" i="42"/>
  <c r="G49" i="19" s="1"/>
  <c r="G93" i="19" s="1"/>
  <c r="C4" i="38"/>
  <c r="G45" i="19"/>
  <c r="V46" i="19"/>
  <c r="C4" i="39"/>
  <c r="B4" i="39"/>
  <c r="C4" i="33"/>
  <c r="B4" i="33"/>
  <c r="E59" i="36"/>
  <c r="B4" i="34"/>
  <c r="E59" i="35"/>
  <c r="E70" i="31"/>
  <c r="E59" i="30"/>
  <c r="G28" i="19" s="1"/>
  <c r="G73" i="19" s="1"/>
  <c r="B4" i="26"/>
  <c r="B4" i="28"/>
  <c r="D70" i="27"/>
  <c r="F25" i="19" s="1"/>
  <c r="E70" i="27"/>
  <c r="G25" i="19" s="1"/>
  <c r="G70" i="19" s="1"/>
  <c r="C4" i="41" l="1"/>
  <c r="U45" i="19"/>
  <c r="G89" i="19"/>
  <c r="U70" i="19"/>
  <c r="V70" i="19"/>
  <c r="W70" i="19"/>
  <c r="Y70" i="19" s="1"/>
  <c r="U73" i="19"/>
  <c r="W73" i="19"/>
  <c r="Y73" i="19" s="1"/>
  <c r="V73" i="19"/>
  <c r="U93" i="19"/>
  <c r="W93" i="19"/>
  <c r="Y93" i="19" s="1"/>
  <c r="V93" i="19"/>
  <c r="W68" i="19"/>
  <c r="Y68" i="19" s="1"/>
  <c r="V68" i="19"/>
  <c r="U68" i="19"/>
  <c r="W88" i="19"/>
  <c r="Y88" i="19" s="1"/>
  <c r="V88" i="19"/>
  <c r="U88" i="19"/>
  <c r="A53" i="25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D70" i="25"/>
  <c r="F23" i="19" s="1"/>
  <c r="H70" i="27"/>
  <c r="J25" i="19" s="1"/>
  <c r="U25" i="19" s="1"/>
  <c r="C70" i="25"/>
  <c r="E23" i="19" s="1"/>
  <c r="B4" i="42"/>
  <c r="H70" i="40"/>
  <c r="B4" i="40" s="1"/>
  <c r="A53" i="37"/>
  <c r="A54" i="37" s="1"/>
  <c r="A55" i="37" s="1"/>
  <c r="A56" i="37" s="1"/>
  <c r="A57" i="37" s="1"/>
  <c r="A58" i="37" s="1"/>
  <c r="A59" i="37" s="1"/>
  <c r="A60" i="37" s="1"/>
  <c r="A61" i="37" s="1"/>
  <c r="A62" i="37" s="1"/>
  <c r="A63" i="37" s="1"/>
  <c r="A64" i="37" s="1"/>
  <c r="A65" i="37" s="1"/>
  <c r="A66" i="37" s="1"/>
  <c r="A67" i="37" s="1"/>
  <c r="A68" i="37" s="1"/>
  <c r="A69" i="37" s="1"/>
  <c r="C4" i="42"/>
  <c r="C4" i="29"/>
  <c r="V45" i="19"/>
  <c r="B4" i="31"/>
  <c r="G33" i="19"/>
  <c r="B4" i="41"/>
  <c r="G48" i="19"/>
  <c r="G92" i="19" s="1"/>
  <c r="V28" i="19"/>
  <c r="U28" i="19"/>
  <c r="W28" i="19"/>
  <c r="B4" i="29"/>
  <c r="G27" i="19"/>
  <c r="G72" i="19" s="1"/>
  <c r="W45" i="19"/>
  <c r="U34" i="19"/>
  <c r="V34" i="19"/>
  <c r="W34" i="19"/>
  <c r="W49" i="19"/>
  <c r="U49" i="19"/>
  <c r="V49" i="19"/>
  <c r="W26" i="19"/>
  <c r="U26" i="19"/>
  <c r="V26" i="19"/>
  <c r="W24" i="19"/>
  <c r="V24" i="19"/>
  <c r="U24" i="19"/>
  <c r="C4" i="36"/>
  <c r="B4" i="36"/>
  <c r="B4" i="35"/>
  <c r="C4" i="35"/>
  <c r="C4" i="31"/>
  <c r="B4" i="30"/>
  <c r="C4" i="30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D59" i="24"/>
  <c r="C59" i="24"/>
  <c r="B59" i="24"/>
  <c r="D17" i="19" s="1"/>
  <c r="A37" i="24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K36" i="24"/>
  <c r="J36" i="24"/>
  <c r="I36" i="24"/>
  <c r="H36" i="24"/>
  <c r="G36" i="24"/>
  <c r="F36" i="24"/>
  <c r="E36" i="24"/>
  <c r="D36" i="24"/>
  <c r="C36" i="24"/>
  <c r="B36" i="24"/>
  <c r="C4" i="25" l="1"/>
  <c r="U89" i="19"/>
  <c r="W89" i="19"/>
  <c r="Y89" i="19" s="1"/>
  <c r="V89" i="19"/>
  <c r="W72" i="19"/>
  <c r="Y72" i="19" s="1"/>
  <c r="V72" i="19"/>
  <c r="U72" i="19"/>
  <c r="W23" i="19"/>
  <c r="W33" i="19"/>
  <c r="G78" i="19"/>
  <c r="W92" i="19"/>
  <c r="Y92" i="19" s="1"/>
  <c r="V92" i="19"/>
  <c r="U92" i="19"/>
  <c r="C70" i="37"/>
  <c r="E44" i="19" s="1"/>
  <c r="U44" i="19" s="1"/>
  <c r="V25" i="19"/>
  <c r="C4" i="27"/>
  <c r="W25" i="19"/>
  <c r="V23" i="19"/>
  <c r="U23" i="19"/>
  <c r="B4" i="25"/>
  <c r="B4" i="27"/>
  <c r="J47" i="19"/>
  <c r="C4" i="40"/>
  <c r="V33" i="19"/>
  <c r="U33" i="19"/>
  <c r="J17" i="19"/>
  <c r="J38" i="19"/>
  <c r="F17" i="19"/>
  <c r="F38" i="19"/>
  <c r="K38" i="19"/>
  <c r="K17" i="19"/>
  <c r="O38" i="19"/>
  <c r="O17" i="19"/>
  <c r="S38" i="19"/>
  <c r="S17" i="19"/>
  <c r="R17" i="19"/>
  <c r="R38" i="19"/>
  <c r="H38" i="19"/>
  <c r="H17" i="19"/>
  <c r="L38" i="19"/>
  <c r="L17" i="19"/>
  <c r="P38" i="19"/>
  <c r="P17" i="19"/>
  <c r="T38" i="19"/>
  <c r="T17" i="19"/>
  <c r="U27" i="19"/>
  <c r="V27" i="19"/>
  <c r="W27" i="19"/>
  <c r="U48" i="19"/>
  <c r="W48" i="19"/>
  <c r="V48" i="19"/>
  <c r="E17" i="19"/>
  <c r="E38" i="19"/>
  <c r="N17" i="19"/>
  <c r="N38" i="19"/>
  <c r="I17" i="19"/>
  <c r="I38" i="19"/>
  <c r="M17" i="19"/>
  <c r="M38" i="19"/>
  <c r="Q17" i="19"/>
  <c r="Q38" i="19"/>
  <c r="A48" i="24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37" i="17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C36" i="17"/>
  <c r="D36" i="17"/>
  <c r="E36" i="17"/>
  <c r="F36" i="17"/>
  <c r="G36" i="17"/>
  <c r="H36" i="17"/>
  <c r="I36" i="17"/>
  <c r="J36" i="17"/>
  <c r="K36" i="17"/>
  <c r="B36" i="17"/>
  <c r="E67" i="22"/>
  <c r="E65" i="22"/>
  <c r="V44" i="19" l="1"/>
  <c r="W44" i="19"/>
  <c r="C4" i="37"/>
  <c r="U78" i="19"/>
  <c r="V78" i="19"/>
  <c r="W78" i="19"/>
  <c r="Y78" i="19" s="1"/>
  <c r="B4" i="37"/>
  <c r="V47" i="19"/>
  <c r="W47" i="19"/>
  <c r="U47" i="19"/>
  <c r="E59" i="24"/>
  <c r="B4" i="24" s="1"/>
  <c r="A48" i="17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E59" i="17"/>
  <c r="E63" i="21"/>
  <c r="E61" i="21"/>
  <c r="E59" i="21"/>
  <c r="E57" i="21"/>
  <c r="G38" i="19" l="1"/>
  <c r="C4" i="24"/>
  <c r="G17" i="19"/>
  <c r="G63" i="19" s="1"/>
  <c r="G37" i="19"/>
  <c r="G82" i="19" s="1"/>
  <c r="G16" i="19"/>
  <c r="G62" i="19" s="1"/>
  <c r="R70" i="22"/>
  <c r="Q70" i="22"/>
  <c r="P70" i="22"/>
  <c r="O70" i="22"/>
  <c r="N70" i="22"/>
  <c r="M70" i="22"/>
  <c r="L70" i="22"/>
  <c r="K70" i="22"/>
  <c r="M15" i="19" s="1"/>
  <c r="J70" i="22"/>
  <c r="I70" i="22"/>
  <c r="F70" i="22"/>
  <c r="B70" i="22"/>
  <c r="D15" i="19" s="1"/>
  <c r="A38" i="22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O4" i="22"/>
  <c r="R70" i="21"/>
  <c r="Q70" i="21"/>
  <c r="P70" i="21"/>
  <c r="O70" i="21"/>
  <c r="N70" i="21"/>
  <c r="P14" i="19" s="1"/>
  <c r="M70" i="21"/>
  <c r="L70" i="21"/>
  <c r="K70" i="21"/>
  <c r="J70" i="21"/>
  <c r="I70" i="21"/>
  <c r="F70" i="21"/>
  <c r="D70" i="21"/>
  <c r="B70" i="21"/>
  <c r="D14" i="19" s="1"/>
  <c r="A38" i="2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O4" i="21"/>
  <c r="E65" i="20"/>
  <c r="E63" i="20"/>
  <c r="E61" i="20"/>
  <c r="V62" i="19" l="1"/>
  <c r="W62" i="19"/>
  <c r="Y62" i="19" s="1"/>
  <c r="U62" i="19"/>
  <c r="U38" i="19"/>
  <c r="G83" i="19"/>
  <c r="V63" i="19"/>
  <c r="W63" i="19"/>
  <c r="Y63" i="19" s="1"/>
  <c r="U63" i="19"/>
  <c r="U82" i="19"/>
  <c r="V82" i="19"/>
  <c r="W82" i="19"/>
  <c r="Y82" i="19" s="1"/>
  <c r="V38" i="19"/>
  <c r="W38" i="19"/>
  <c r="G70" i="22"/>
  <c r="I15" i="19" s="1"/>
  <c r="G70" i="21"/>
  <c r="I14" i="19" s="1"/>
  <c r="W17" i="19"/>
  <c r="U17" i="19"/>
  <c r="V17" i="19"/>
  <c r="C70" i="21"/>
  <c r="E14" i="19" s="1"/>
  <c r="N35" i="19"/>
  <c r="N14" i="19"/>
  <c r="F35" i="19"/>
  <c r="F14" i="19"/>
  <c r="K35" i="19"/>
  <c r="K14" i="19"/>
  <c r="O35" i="19"/>
  <c r="O14" i="19"/>
  <c r="S35" i="19"/>
  <c r="S14" i="19"/>
  <c r="M36" i="19"/>
  <c r="Q15" i="19"/>
  <c r="Q36" i="19"/>
  <c r="A63" i="22"/>
  <c r="H36" i="19"/>
  <c r="H15" i="19"/>
  <c r="P36" i="19"/>
  <c r="P15" i="19"/>
  <c r="H35" i="19"/>
  <c r="H14" i="19"/>
  <c r="L35" i="19"/>
  <c r="L14" i="19"/>
  <c r="P35" i="19"/>
  <c r="T35" i="19"/>
  <c r="T14" i="19"/>
  <c r="N36" i="19"/>
  <c r="N15" i="19"/>
  <c r="R36" i="19"/>
  <c r="R15" i="19"/>
  <c r="R14" i="19"/>
  <c r="R35" i="19"/>
  <c r="L36" i="19"/>
  <c r="L15" i="19"/>
  <c r="T36" i="19"/>
  <c r="T15" i="19"/>
  <c r="I35" i="19"/>
  <c r="M35" i="19"/>
  <c r="M14" i="19"/>
  <c r="Q35" i="19"/>
  <c r="Q14" i="19"/>
  <c r="D70" i="22"/>
  <c r="K36" i="19"/>
  <c r="K15" i="19"/>
  <c r="O36" i="19"/>
  <c r="O15" i="19"/>
  <c r="S36" i="19"/>
  <c r="S15" i="19"/>
  <c r="A55" i="2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E70" i="21"/>
  <c r="R70" i="20"/>
  <c r="T13" i="19" s="1"/>
  <c r="Q70" i="20"/>
  <c r="S13" i="19" s="1"/>
  <c r="P70" i="20"/>
  <c r="R13" i="19" s="1"/>
  <c r="O70" i="20"/>
  <c r="Q13" i="19" s="1"/>
  <c r="N70" i="20"/>
  <c r="P13" i="19" s="1"/>
  <c r="M70" i="20"/>
  <c r="O13" i="19" s="1"/>
  <c r="L70" i="20"/>
  <c r="N13" i="19" s="1"/>
  <c r="K70" i="20"/>
  <c r="M13" i="19" s="1"/>
  <c r="J70" i="20"/>
  <c r="L13" i="19" s="1"/>
  <c r="I70" i="20"/>
  <c r="K13" i="19" s="1"/>
  <c r="F70" i="20"/>
  <c r="H13" i="19" s="1"/>
  <c r="A38" i="20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O4" i="20"/>
  <c r="I36" i="19" l="1"/>
  <c r="E35" i="19"/>
  <c r="V83" i="19"/>
  <c r="U83" i="19"/>
  <c r="W83" i="19"/>
  <c r="Y83" i="19" s="1"/>
  <c r="A64" i="22"/>
  <c r="A65" i="22" s="1"/>
  <c r="A66" i="22" s="1"/>
  <c r="A67" i="22" s="1"/>
  <c r="A68" i="22" s="1"/>
  <c r="A69" i="22" s="1"/>
  <c r="C70" i="22"/>
  <c r="E70" i="22"/>
  <c r="G36" i="19" s="1"/>
  <c r="G81" i="19" s="1"/>
  <c r="H70" i="21"/>
  <c r="C4" i="21" s="1"/>
  <c r="F15" i="19"/>
  <c r="F36" i="19"/>
  <c r="G14" i="19"/>
  <c r="G60" i="19" s="1"/>
  <c r="G35" i="19"/>
  <c r="G80" i="19" s="1"/>
  <c r="A51" i="20"/>
  <c r="A52" i="20" s="1"/>
  <c r="A53" i="20" s="1"/>
  <c r="A54" i="20" s="1"/>
  <c r="A55" i="20" s="1"/>
  <c r="A56" i="20" s="1"/>
  <c r="A57" i="20" s="1"/>
  <c r="E11" i="19"/>
  <c r="F11" i="19"/>
  <c r="G11" i="19"/>
  <c r="H11" i="19"/>
  <c r="I11" i="19"/>
  <c r="J11" i="19"/>
  <c r="K11" i="19"/>
  <c r="L11" i="19"/>
  <c r="M11" i="19"/>
  <c r="R59" i="17"/>
  <c r="Q59" i="17"/>
  <c r="P59" i="17"/>
  <c r="O59" i="17"/>
  <c r="N59" i="17"/>
  <c r="K59" i="17"/>
  <c r="J59" i="17"/>
  <c r="I59" i="17"/>
  <c r="F59" i="17"/>
  <c r="D59" i="17"/>
  <c r="R70" i="16"/>
  <c r="T12" i="19" s="1"/>
  <c r="Q70" i="16"/>
  <c r="S12" i="19" s="1"/>
  <c r="P70" i="16"/>
  <c r="R12" i="19" s="1"/>
  <c r="O70" i="16"/>
  <c r="Q12" i="19" s="1"/>
  <c r="N70" i="16"/>
  <c r="P12" i="19" s="1"/>
  <c r="K70" i="16"/>
  <c r="M12" i="19" s="1"/>
  <c r="J70" i="16"/>
  <c r="L12" i="19" s="1"/>
  <c r="I70" i="16"/>
  <c r="K12" i="19" s="1"/>
  <c r="F70" i="16"/>
  <c r="H12" i="19" s="1"/>
  <c r="A38" i="16"/>
  <c r="A39" i="16" s="1"/>
  <c r="A40" i="16" s="1"/>
  <c r="A41" i="16" s="1"/>
  <c r="A42" i="16" s="1"/>
  <c r="O4" i="16"/>
  <c r="U60" i="19" l="1"/>
  <c r="V60" i="19"/>
  <c r="W60" i="19"/>
  <c r="Y60" i="19" s="1"/>
  <c r="W80" i="19"/>
  <c r="Y80" i="19" s="1"/>
  <c r="V80" i="19"/>
  <c r="U80" i="19"/>
  <c r="U81" i="19"/>
  <c r="W81" i="19"/>
  <c r="Y81" i="19" s="1"/>
  <c r="V81" i="19"/>
  <c r="G15" i="19"/>
  <c r="G61" i="19" s="1"/>
  <c r="H70" i="22"/>
  <c r="B4" i="22" s="1"/>
  <c r="A58" i="20"/>
  <c r="E70" i="20" s="1"/>
  <c r="G13" i="19" s="1"/>
  <c r="G59" i="19" s="1"/>
  <c r="B4" i="21"/>
  <c r="E36" i="19"/>
  <c r="E15" i="19"/>
  <c r="J14" i="19"/>
  <c r="V14" i="19" s="1"/>
  <c r="J35" i="19"/>
  <c r="U35" i="19" s="1"/>
  <c r="L37" i="19"/>
  <c r="L16" i="19"/>
  <c r="R16" i="19"/>
  <c r="R37" i="19"/>
  <c r="F16" i="19"/>
  <c r="F37" i="19"/>
  <c r="M16" i="19"/>
  <c r="M37" i="19"/>
  <c r="S37" i="19"/>
  <c r="S16" i="19"/>
  <c r="H37" i="19"/>
  <c r="H16" i="19"/>
  <c r="P37" i="19"/>
  <c r="P16" i="19"/>
  <c r="T37" i="19"/>
  <c r="T16" i="19"/>
  <c r="K37" i="19"/>
  <c r="K16" i="19"/>
  <c r="Q16" i="19"/>
  <c r="Q37" i="19"/>
  <c r="D70" i="20"/>
  <c r="F13" i="19" s="1"/>
  <c r="G59" i="17"/>
  <c r="L70" i="16"/>
  <c r="N12" i="19" s="1"/>
  <c r="A43" i="16"/>
  <c r="W61" i="19" l="1"/>
  <c r="Y61" i="19" s="1"/>
  <c r="V61" i="19"/>
  <c r="U61" i="19"/>
  <c r="V35" i="19"/>
  <c r="W35" i="19"/>
  <c r="V59" i="19"/>
  <c r="W59" i="19"/>
  <c r="Y59" i="19" s="1"/>
  <c r="U59" i="19"/>
  <c r="G70" i="20"/>
  <c r="I13" i="19" s="1"/>
  <c r="A59" i="20"/>
  <c r="C70" i="20" s="1"/>
  <c r="E13" i="19" s="1"/>
  <c r="U14" i="19"/>
  <c r="J36" i="19"/>
  <c r="U36" i="19" s="1"/>
  <c r="W14" i="19"/>
  <c r="J15" i="19"/>
  <c r="W15" i="19" s="1"/>
  <c r="C4" i="22"/>
  <c r="B70" i="20"/>
  <c r="I16" i="19"/>
  <c r="I37" i="19"/>
  <c r="M59" i="17"/>
  <c r="A44" i="16"/>
  <c r="A45" i="16" s="1"/>
  <c r="A46" i="16" s="1"/>
  <c r="A47" i="16" s="1"/>
  <c r="A48" i="16" s="1"/>
  <c r="A49" i="16" s="1"/>
  <c r="A60" i="20" l="1"/>
  <c r="A61" i="20" s="1"/>
  <c r="A62" i="20" s="1"/>
  <c r="A63" i="20" s="1"/>
  <c r="A64" i="20" s="1"/>
  <c r="A65" i="20" s="1"/>
  <c r="A66" i="20" s="1"/>
  <c r="A67" i="20" s="1"/>
  <c r="A68" i="20" s="1"/>
  <c r="A69" i="20" s="1"/>
  <c r="H70" i="20"/>
  <c r="J13" i="19" s="1"/>
  <c r="V13" i="19" s="1"/>
  <c r="U15" i="19"/>
  <c r="V15" i="19"/>
  <c r="V36" i="19"/>
  <c r="W36" i="19"/>
  <c r="A50" i="16"/>
  <c r="O37" i="19"/>
  <c r="O16" i="19"/>
  <c r="D70" i="16"/>
  <c r="F12" i="19" s="1"/>
  <c r="H59" i="17"/>
  <c r="C59" i="17"/>
  <c r="M70" i="16"/>
  <c r="O12" i="19" s="1"/>
  <c r="C4" i="20" l="1"/>
  <c r="W13" i="19"/>
  <c r="A51" i="16"/>
  <c r="H70" i="16" s="1"/>
  <c r="J12" i="19" s="1"/>
  <c r="U13" i="19"/>
  <c r="B4" i="20"/>
  <c r="B70" i="16"/>
  <c r="E16" i="19"/>
  <c r="E37" i="19"/>
  <c r="J16" i="19"/>
  <c r="J37" i="19"/>
  <c r="L59" i="17"/>
  <c r="B59" i="17"/>
  <c r="E70" i="16" l="1"/>
  <c r="G12" i="19" s="1"/>
  <c r="G58" i="19" s="1"/>
  <c r="G70" i="16"/>
  <c r="I12" i="19" s="1"/>
  <c r="A52" i="16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N16" i="19"/>
  <c r="N37" i="19"/>
  <c r="V37" i="19" s="1"/>
  <c r="D16" i="19"/>
  <c r="C4" i="17"/>
  <c r="B4" i="17"/>
  <c r="W58" i="19" l="1"/>
  <c r="Y58" i="19" s="1"/>
  <c r="V58" i="19"/>
  <c r="U58" i="19"/>
  <c r="C70" i="16"/>
  <c r="W37" i="19"/>
  <c r="U37" i="19"/>
  <c r="U16" i="19"/>
  <c r="W16" i="19"/>
  <c r="V16" i="19"/>
  <c r="E12" i="19" l="1"/>
  <c r="C4" i="16"/>
  <c r="B4" i="16"/>
  <c r="U12" i="19" l="1"/>
  <c r="V12" i="19"/>
  <c r="W12" i="19"/>
</calcChain>
</file>

<file path=xl/sharedStrings.xml><?xml version="1.0" encoding="utf-8"?>
<sst xmlns="http://schemas.openxmlformats.org/spreadsheetml/2006/main" count="774" uniqueCount="246">
  <si>
    <t>Source: Ericsson</t>
    <phoneticPr fontId="7" type="noConversion"/>
  </si>
  <si>
    <t>Parameter</t>
  </si>
  <si>
    <t>Unit</t>
  </si>
  <si>
    <t>Reference channel</t>
  </si>
  <si>
    <t>Channel bandwidth</t>
  </si>
  <si>
    <t>MHz</t>
  </si>
  <si>
    <t>Allocated resource blocks (Note 4)</t>
  </si>
  <si>
    <t>Allocated subframes per Radio Frame</t>
  </si>
  <si>
    <t>Modulation</t>
  </si>
  <si>
    <t>Target Coding Rate</t>
  </si>
  <si>
    <t>Information Bit Payload (Note 4)</t>
  </si>
  <si>
    <t>Bits</t>
  </si>
  <si>
    <t xml:space="preserve">  For Sub-Frame 5</t>
  </si>
  <si>
    <t xml:space="preserve">  For Sub-Frame 0</t>
  </si>
  <si>
    <t>Number of Code Blocks</t>
  </si>
  <si>
    <t>(Notes 3 and 4)</t>
  </si>
  <si>
    <t>Binary Channel Bits (Note 4)</t>
  </si>
  <si>
    <t>UE Category</t>
  </si>
  <si>
    <t>For Sub-Frame 5</t>
    <phoneticPr fontId="7" type="noConversion"/>
  </si>
  <si>
    <t>Downlink power allocation</t>
  </si>
  <si>
    <t>dB</t>
  </si>
  <si>
    <t>0 (Note 1)</t>
  </si>
  <si>
    <t>s</t>
  </si>
  <si>
    <t>at antenna port</t>
  </si>
  <si>
    <t>dBm/15kHz</t>
  </si>
  <si>
    <t>Hz</t>
  </si>
  <si>
    <t>Cell-specific reference signals</t>
  </si>
  <si>
    <t>CSI reference signals</t>
  </si>
  <si>
    <t>Antenna ports 15,16</t>
  </si>
  <si>
    <t>Subframes</t>
  </si>
  <si>
    <t>CSI reference signal configuration</t>
  </si>
  <si>
    <t>Zero-power CSI-RS configuration</t>
  </si>
  <si>
    <t>Subframes / bitmap</t>
  </si>
  <si>
    <t>Number of control OFDM symbols</t>
  </si>
  <si>
    <t>PDSCH transmission mode</t>
  </si>
  <si>
    <t>Precoding granularity</t>
  </si>
  <si>
    <t>Beamforming model</t>
  </si>
  <si>
    <r>
      <t>I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      </t>
    </r>
    <r>
      <rPr>
        <i/>
        <sz val="9"/>
        <rFont val="Arial"/>
        <family val="2"/>
      </rPr>
      <t xml:space="preserve">ZeroPowerCSI-RS </t>
    </r>
    <r>
      <rPr>
        <sz val="9"/>
        <rFont val="Arial"/>
        <family val="2"/>
      </rPr>
      <t>bitmap</t>
    </r>
    <r>
      <rPr>
        <i/>
        <sz val="9"/>
        <rFont val="Arial"/>
        <family val="2"/>
      </rPr>
      <t xml:space="preserve"> </t>
    </r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</si>
  <si>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</si>
  <si>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</si>
  <si>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</si>
  <si>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</si>
  <si>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>0.0.0</t>
    <phoneticPr fontId="7" type="noConversion"/>
  </si>
  <si>
    <t>Shaohua Li</t>
    <phoneticPr fontId="7" type="noConversion"/>
  </si>
  <si>
    <t xml:space="preserve">Revision information </t>
    <phoneticPr fontId="7" type="noConversion"/>
  </si>
  <si>
    <t xml:space="preserve">Note 1: </t>
  </si>
  <si>
    <t>PRB</t>
  </si>
  <si>
    <t>ms</t>
  </si>
  <si>
    <t>CodeBookSubsetRestriction bitmap</t>
  </si>
  <si>
    <t>us</t>
  </si>
  <si>
    <t>TM4</t>
    <phoneticPr fontId="7" type="noConversion"/>
  </si>
  <si>
    <t>TM9</t>
    <phoneticPr fontId="7" type="noConversion"/>
  </si>
  <si>
    <t>Parameters</t>
  </si>
  <si>
    <t>unit</t>
  </si>
  <si>
    <t>Value</t>
  </si>
  <si>
    <t>MBSFN configuration</t>
  </si>
  <si>
    <t xml:space="preserve">DRS periodicity </t>
  </si>
  <si>
    <t>Frequency offset related to primary carrier</t>
  </si>
  <si>
    <t>Time offset related to primary carrier</t>
  </si>
  <si>
    <t>Bandwidth</t>
  </si>
  <si>
    <t>Number of allocated resource blocks (Note 2)</t>
  </si>
  <si>
    <t>Signal transmission model</t>
  </si>
  <si>
    <t>version 0.0.0</t>
    <phoneticPr fontId="7" type="noConversion"/>
  </si>
  <si>
    <t>Provide initial template for the simulation parameters</t>
    <phoneticPr fontId="7" type="noConversion"/>
  </si>
  <si>
    <t>Common parameter for Scell</t>
    <phoneticPr fontId="7" type="noConversion"/>
  </si>
  <si>
    <t>-3 (NOTE 1)</t>
  </si>
  <si>
    <t>bandwidth</t>
  </si>
  <si>
    <t>Propagation condition</t>
  </si>
  <si>
    <t>EVA5</t>
  </si>
  <si>
    <t>Correlation matrix</t>
  </si>
  <si>
    <t>2x2 Low</t>
  </si>
  <si>
    <t>R.30</t>
  </si>
  <si>
    <t>NOTE 2: PUCCH format 1b with channel selection is used to feedback ACK/NACK for Tests in Table 8.2.1.3.1-4, PUCCH format 3 is used to feedback ACK/NACK for Tests in Table 8.2.1.3.1-6.</t>
  </si>
  <si>
    <t>at antenna port</t>
    <phoneticPr fontId="7" type="noConversion"/>
  </si>
  <si>
    <t>s</t>
    <phoneticPr fontId="7" type="noConversion"/>
  </si>
  <si>
    <t>Parameters for Pcell</t>
    <phoneticPr fontId="7" type="noConversion"/>
  </si>
  <si>
    <t xml:space="preserve">NOTE 1: </t>
    <phoneticPr fontId="7" type="noConversion"/>
  </si>
  <si>
    <t>Test 1</t>
  </si>
  <si>
    <t>Antenna ports 0 and 1</t>
  </si>
  <si>
    <t>Annex B.4.2</t>
  </si>
  <si>
    <t>TBS for each TTI</t>
  </si>
  <si>
    <t>A desire coding rate R is given and TBS for each TTI is derived according to A.2.1.2 of 36.101 and the TBS for initial partial subframe shall be derived according to 36.213.</t>
  </si>
  <si>
    <t>MCS</t>
  </si>
  <si>
    <t>Option 1: 16QAM 1/2</t>
  </si>
  <si>
    <t>Other options are not precluded</t>
  </si>
  <si>
    <t>Parameters for Scell</t>
    <phoneticPr fontId="7" type="noConversion"/>
  </si>
  <si>
    <t>5 / 2</t>
    <phoneticPr fontId="7" type="noConversion"/>
  </si>
  <si>
    <r>
      <t xml:space="preserve">CSI-RS periodicity and subframe offset  </t>
    </r>
    <r>
      <rPr>
        <i/>
        <sz val="9"/>
        <rFont val="Arial"/>
        <family val="2"/>
      </rP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  <r>
      <rPr>
        <i/>
        <sz val="9"/>
        <rFont val="Arial"/>
        <family val="2"/>
      </rPr>
      <t xml:space="preserve"> </t>
    </r>
    <phoneticPr fontId="7" type="noConversion"/>
  </si>
  <si>
    <t>Note 2: These physical resource blocks are assigned to an arbitrary number of virtual UEs with one PDSCH per virtual UE; the data transmitted over the OCNG PDSCHs shall be uncorrelated pseudo random data, which is QPSK modulated.</t>
    <phoneticPr fontId="7" type="noConversion"/>
  </si>
  <si>
    <t>NOTE 3: The same PDSCH transmission mode is applied to each FS1 and FS2 component carrier.</t>
    <phoneticPr fontId="7" type="noConversion"/>
  </si>
  <si>
    <t>-6 (Note 1)</t>
  </si>
  <si>
    <t>4 for 3MHz and 5MHz CCs, 6 for 10MHz CCs, 8 for 15MHz and 20MHz CCs</t>
  </si>
  <si>
    <t>PMI delay (Note 2)</t>
  </si>
  <si>
    <t>Reporting interval</t>
  </si>
  <si>
    <t>Reporting mode</t>
  </si>
  <si>
    <t>PUSCH 1-2</t>
  </si>
  <si>
    <t>CSI request field (Note 3)</t>
  </si>
  <si>
    <t>‘10’</t>
  </si>
  <si>
    <t xml:space="preserve">PDSCH transmission mode </t>
  </si>
  <si>
    <t>Note 2: If the UE reports in an available uplink reporting instance at subrame SF#n based on PMI estimation at a downlink SF not later than SF#(n-4), this reported PMI cannot be applied at the eNB downlink before SF#(n+4).</t>
  </si>
  <si>
    <r>
      <t>Note 3: Multiple CC-s under test are configured as the 1</t>
    </r>
    <r>
      <rPr>
        <vertAlign val="superscript"/>
        <sz val="9"/>
        <rFont val="Arial"/>
        <family val="2"/>
      </rPr>
      <t>st</t>
    </r>
    <r>
      <rPr>
        <sz val="9"/>
        <rFont val="Arial"/>
        <family val="2"/>
      </rPr>
      <t xml:space="preserve"> set of serving cells by higher layers.</t>
    </r>
  </si>
  <si>
    <t>Note 4: ACK/NACK bits are transmitted using PUSCH with PUCCH format 1b with channel selection configured for Tests in Table 8.2.1.4.3-4, and with PUCCH format 3 for Tests in Table 8.2.1.4.3-6.</t>
  </si>
  <si>
    <t>Note 5: The same PDSCH transmission mode is applied to each component carrier.</t>
  </si>
  <si>
    <t>4x2 Low</t>
  </si>
  <si>
    <t xml:space="preserve">
</t>
    <phoneticPr fontId="7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</si>
  <si>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7" type="noConversion"/>
  </si>
  <si>
    <t>For Sub-Frames 3, 8</t>
    <phoneticPr fontId="7" type="noConversion"/>
  </si>
  <si>
    <t>For Sub-Frames 2, 7</t>
    <phoneticPr fontId="7" type="noConversion"/>
  </si>
  <si>
    <t>For Sub-Frames 1,4,6,9</t>
    <phoneticPr fontId="7" type="noConversion"/>
  </si>
  <si>
    <t>For Sub-Frames 1,4,6,9</t>
    <phoneticPr fontId="7" type="noConversion"/>
  </si>
  <si>
    <t>16QAM</t>
    <phoneticPr fontId="7" type="noConversion"/>
  </si>
  <si>
    <t>TM4</t>
    <phoneticPr fontId="7" type="noConversion"/>
  </si>
  <si>
    <t>16QAM 1/2</t>
    <phoneticPr fontId="7" type="noConversion"/>
  </si>
  <si>
    <t>0000000000000000000000000000000011111111111111110000000000000000</t>
    <phoneticPr fontId="7" type="noConversion"/>
  </si>
  <si>
    <t>1/2</t>
    <phoneticPr fontId="7" type="noConversion"/>
  </si>
  <si>
    <t>{50624,17600,28512,41312,22112}</t>
    <phoneticPr fontId="7" type="noConversion"/>
  </si>
  <si>
    <t>{25456, 8504,15264,21384,10296}</t>
    <phoneticPr fontId="7" type="noConversion"/>
  </si>
  <si>
    <r>
      <t xml:space="preserve">For Sub-Frame 0 </t>
    </r>
    <r>
      <rPr>
        <sz val="9"/>
        <color rgb="FFFF0000"/>
        <rFont val="Arial"/>
        <family val="2"/>
      </rPr>
      <t>(Note 5</t>
    </r>
    <r>
      <rPr>
        <sz val="9"/>
        <rFont val="Arial"/>
        <family val="2"/>
      </rPr>
      <t xml:space="preserve">) </t>
    </r>
    <r>
      <rPr>
        <sz val="9"/>
        <color rgb="FF00B050"/>
        <rFont val="Arial"/>
        <family val="2"/>
      </rPr>
      <t>(Note 6)</t>
    </r>
    <phoneticPr fontId="7" type="noConversion"/>
  </si>
  <si>
    <t>{5,2,3,4,2}</t>
    <phoneticPr fontId="7" type="noConversion"/>
  </si>
  <si>
    <t>{25456,8504,15264,21384,10296}</t>
    <phoneticPr fontId="7" type="noConversion"/>
  </si>
  <si>
    <t>{51200,17600,28800,41600,22400}</t>
    <phoneticPr fontId="7" type="noConversion"/>
  </si>
  <si>
    <t>{51200,17600,28800,41600,22400}</t>
    <phoneticPr fontId="7" type="noConversion"/>
  </si>
  <si>
    <r>
      <t xml:space="preserve">64QAM </t>
    </r>
    <r>
      <rPr>
        <b/>
        <sz val="9"/>
        <color rgb="FFFF0000"/>
        <rFont val="Arial"/>
        <family val="2"/>
      </rPr>
      <t>0.6</t>
    </r>
    <phoneticPr fontId="7" type="noConversion"/>
  </si>
  <si>
    <t>{75936,26400,42768,61968,33168}</t>
    <phoneticPr fontId="7" type="noConversion"/>
  </si>
  <si>
    <t>{8,3,4,7,4}</t>
    <phoneticPr fontId="7" type="noConversion"/>
  </si>
  <si>
    <t>{46888,15840,24496,37888,19848}</t>
    <phoneticPr fontId="7" type="noConversion"/>
  </si>
  <si>
    <t>{76800,26400,43200,62400,33600}</t>
    <phoneticPr fontId="7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</si>
  <si>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7" type="noConversion"/>
  </si>
  <si>
    <r>
      <rPr>
        <sz val="9"/>
        <rFont val="宋体"/>
        <family val="3"/>
        <charset val="134"/>
      </rPr>
      <t>≥</t>
    </r>
    <r>
      <rPr>
        <sz val="9"/>
        <rFont val="Arial"/>
        <family val="2"/>
      </rPr>
      <t xml:space="preserve"> 1</t>
    </r>
    <phoneticPr fontId="7" type="noConversion"/>
  </si>
  <si>
    <t>64QAM 0.6</t>
    <phoneticPr fontId="7" type="noConversion"/>
  </si>
  <si>
    <t>64QAM</t>
    <phoneticPr fontId="7" type="noConversion"/>
  </si>
  <si>
    <t>0.6</t>
    <phoneticPr fontId="7" type="noConversion"/>
  </si>
  <si>
    <t>Parameter</t>
    <phoneticPr fontId="7" type="noConversion"/>
  </si>
  <si>
    <t>{8,3,4,7,4}</t>
    <phoneticPr fontId="7" type="noConversion"/>
  </si>
  <si>
    <t>3 /
0010000000000000</t>
    <phoneticPr fontId="7" type="noConversion"/>
  </si>
  <si>
    <t>DMRS ports (dual layer transmission)</t>
    <phoneticPr fontId="7" type="noConversion"/>
  </si>
  <si>
    <t>port 7 and port 8</t>
    <phoneticPr fontId="7" type="noConversion"/>
  </si>
  <si>
    <t>{4, 2, 3, 4, 2}</t>
    <phoneticPr fontId="7" type="noConversion"/>
  </si>
  <si>
    <t>{22920,7480,12960,19080,10296}</t>
    <phoneticPr fontId="7" type="noConversion"/>
  </si>
  <si>
    <t>{47200,15200,25600,38400,20000}</t>
    <phoneticPr fontId="7" type="noConversion"/>
  </si>
  <si>
    <t>For Sub-Frames 2,7</t>
    <phoneticPr fontId="7" type="noConversion"/>
  </si>
  <si>
    <t xml:space="preserve">  For Sub-Frames 1,4,6,,9</t>
    <phoneticPr fontId="7" type="noConversion"/>
  </si>
  <si>
    <t>{5,2,3,4,2}</t>
    <phoneticPr fontId="7" type="noConversion"/>
  </si>
  <si>
    <t>{5,2,3,4,2}</t>
    <phoneticPr fontId="7" type="noConversion"/>
  </si>
  <si>
    <t>{8,3,4,7,4}</t>
    <phoneticPr fontId="7" type="noConversion"/>
  </si>
  <si>
    <t>{4,2,3,4,2}</t>
    <phoneticPr fontId="7" type="noConversion"/>
  </si>
  <si>
    <t>{48000,15200,25600,38400,20000}</t>
    <phoneticPr fontId="7" type="noConversion"/>
  </si>
  <si>
    <t>{46400,15200,25600,38400,20000}</t>
    <phoneticPr fontId="7" type="noConversion"/>
  </si>
  <si>
    <t>{69600,22800,38400,57600,30000}</t>
    <phoneticPr fontId="7" type="noConversion"/>
  </si>
  <si>
    <t>{8, 3, 4, 6, 3}</t>
    <phoneticPr fontId="7" type="noConversion"/>
  </si>
  <si>
    <t>{43816,13536,22920,35160,17568}</t>
    <phoneticPr fontId="7" type="noConversion"/>
  </si>
  <si>
    <t>{70800,22800,38400,57600,30000}</t>
    <phoneticPr fontId="7" type="noConversion"/>
  </si>
  <si>
    <t>{72000,22800,38400,57600,30000}</t>
    <phoneticPr fontId="7" type="noConversion"/>
  </si>
  <si>
    <t>{8, 3, 4, 6, 3}</t>
    <phoneticPr fontId="7" type="noConversion"/>
  </si>
  <si>
    <r>
      <t xml:space="preserve">Option 2: 64QAM </t>
    </r>
    <r>
      <rPr>
        <strike/>
        <sz val="9"/>
        <rFont val="Arial"/>
        <family val="2"/>
      </rPr>
      <t xml:space="preserve">1/2  </t>
    </r>
    <r>
      <rPr>
        <b/>
        <sz val="9"/>
        <color rgb="FFFF0000"/>
        <rFont val="Arial"/>
        <family val="2"/>
      </rPr>
      <t>0.6</t>
    </r>
    <phoneticPr fontId="7" type="noConversion"/>
  </si>
  <si>
    <t>{75936,26400,42768,61968,33168}</t>
    <phoneticPr fontId="7" type="noConversion"/>
  </si>
  <si>
    <t>{46888,15840,24496,37888,19848}</t>
    <phoneticPr fontId="7" type="noConversion"/>
  </si>
  <si>
    <t>A desire coding rate R is given and TBS for each TTI is derived according to A.2.1.2 of 36.101 and TBS for initial subframe shall be decided according to 36.213 with the given coding rate</t>
    <phoneticPr fontId="7" type="noConversion"/>
  </si>
  <si>
    <t>0.0.1</t>
    <phoneticPr fontId="7" type="noConversion"/>
  </si>
  <si>
    <t>Shaohua Li</t>
    <phoneticPr fontId="7" type="noConversion"/>
  </si>
  <si>
    <t>Make correction for the TM9 resource allocation in subframe 0 and 5</t>
    <phoneticPr fontId="7" type="noConversion"/>
  </si>
  <si>
    <r>
      <t xml:space="preserve">Note 1: 2 symbols allocated to PDCCH for 20 MHz, 15 MHz and 10 MHz channel BW; 3 symbols allocated to PDCCH for 5 MHz and 3 MHz; 4 symbols allocated to PDCCH for 1.4 MHz.
Note 2: Reference signal, synchronization signals and PBCH allocated as per TS 36.211 [4].
Note 3: If more than one Code Block is present, an additional CRC sequence of L = 24 Bits is attached to each Code Block (otherwise L = 0 Bit).
Note 4:  Given per component carrier per codeword.
</t>
    </r>
    <r>
      <rPr>
        <sz val="10"/>
        <color rgb="FFFF0000"/>
        <rFont val="Arial"/>
        <family val="2"/>
      </rPr>
      <t xml:space="preserve">Note 5: </t>
    </r>
    <r>
      <rPr>
        <sz val="10"/>
        <rFont val="Arial"/>
        <family val="2"/>
      </rPr>
      <t>For TM9</t>
    </r>
    <r>
      <rPr>
        <sz val="10"/>
        <color rgb="FFFF0000"/>
        <rFont val="Arial"/>
        <family val="2"/>
      </rPr>
      <t xml:space="preserve">, </t>
    </r>
    <r>
      <rPr>
        <b/>
        <sz val="10"/>
        <color rgb="FFFF0000"/>
        <rFont val="Arial"/>
        <family val="2"/>
      </rPr>
      <t>100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resource blocks are allocated in sub-frames 1, 2, 3, 4,</t>
    </r>
    <r>
      <rPr>
        <strike/>
        <sz val="10"/>
        <color rgb="FFFF0000"/>
        <rFont val="Arial"/>
        <family val="2"/>
      </rPr>
      <t xml:space="preserve"> 5,</t>
    </r>
    <r>
      <rPr>
        <sz val="10"/>
        <color rgb="FFFF0000"/>
        <rFont val="Arial"/>
        <family val="2"/>
      </rPr>
      <t xml:space="preserve">  </t>
    </r>
    <r>
      <rPr>
        <sz val="10"/>
        <rFont val="Arial"/>
        <family val="2"/>
      </rPr>
      <t>6, 7, 8, 9</t>
    </r>
    <r>
      <rPr>
        <sz val="10"/>
        <color rgb="FFFF0000"/>
        <rFont val="Arial"/>
        <family val="2"/>
      </rPr>
      <t xml:space="preserve"> and 88 resource blocks (RB0-RB43,RB56-RB99) are allocated in subframe 0 and subframe 5</t>
    </r>
    <r>
      <rPr>
        <sz val="10"/>
        <rFont val="Arial"/>
        <family val="2"/>
      </rPr>
      <t xml:space="preserve">
</t>
    </r>
    <r>
      <rPr>
        <sz val="10"/>
        <color rgb="FF00B050"/>
        <rFont val="Arial"/>
        <family val="2"/>
      </rPr>
      <t>Note 6: For {a1,a2,a3,a4,a5}, a1, a2, a3, a4 and a5 stand for the setup when the number of OFDM sybmols is 14, 6, 9, 12, 7, respectively</t>
    </r>
    <phoneticPr fontId="7" type="noConversion"/>
  </si>
  <si>
    <t>0.0.2</t>
    <phoneticPr fontId="7" type="noConversion"/>
  </si>
  <si>
    <t>Shaohua Li</t>
    <phoneticPr fontId="7" type="noConversion"/>
  </si>
  <si>
    <t>Make some editorial correction</t>
    <phoneticPr fontId="7" type="noConversion"/>
  </si>
  <si>
    <t>{19848, 6712, 11448, 16992, 9144}</t>
    <phoneticPr fontId="7" type="noConversion"/>
  </si>
  <si>
    <t>{37888, 11832, 20616, 30576, 15264}</t>
    <phoneticPr fontId="7" type="noConversion"/>
  </si>
  <si>
    <t>{42240,13376,22528,33792,17600}</t>
    <phoneticPr fontId="7" type="noConversion"/>
  </si>
  <si>
    <t>{63360,20064, 33792,50688,26400}</t>
    <phoneticPr fontId="7" type="noConversion"/>
  </si>
  <si>
    <t>{63360, 20064, 33792,50688,26400}</t>
    <phoneticPr fontId="7" type="noConversion"/>
  </si>
  <si>
    <t>{4, 2, 2, 3, 2}</t>
    <phoneticPr fontId="7" type="noConversion"/>
  </si>
  <si>
    <t>{7, 2, 4, 5, 3}</t>
    <phoneticPr fontId="7" type="noConversion"/>
  </si>
  <si>
    <r>
      <t>EVA</t>
    </r>
    <r>
      <rPr>
        <sz val="9"/>
        <color rgb="FFFF0000"/>
        <rFont val="Arial"/>
        <family val="2"/>
      </rPr>
      <t>70</t>
    </r>
    <phoneticPr fontId="7" type="noConversion"/>
  </si>
  <si>
    <t>Propagation condition</t>
    <phoneticPr fontId="7" type="noConversion"/>
  </si>
  <si>
    <t>Propagation condition</t>
    <phoneticPr fontId="7" type="noConversion"/>
  </si>
  <si>
    <t>EVA 5</t>
    <phoneticPr fontId="7" type="noConversion"/>
  </si>
  <si>
    <t>Non-MBSFN</t>
    <phoneticPr fontId="7" type="noConversion"/>
  </si>
  <si>
    <t>[200 Hz]</t>
    <phoneticPr fontId="7" type="noConversion"/>
  </si>
  <si>
    <t>TBD</t>
    <phoneticPr fontId="7" type="noConversion"/>
  </si>
  <si>
    <t>Transmission signal model in 36.101 B.7</t>
    <phoneticPr fontId="7" type="noConversion"/>
  </si>
  <si>
    <t>Gothenburg, Sweden, 22 – 26 Aug, 2016</t>
    <phoneticPr fontId="7" type="noConversion"/>
  </si>
  <si>
    <t>Agenda item: 6.6.4</t>
    <phoneticPr fontId="7" type="noConversion"/>
  </si>
  <si>
    <t>0000000000000000000000000000000011111111111111110000000000000000</t>
    <phoneticPr fontId="7" type="noConversion"/>
  </si>
  <si>
    <t>TP</t>
  </si>
  <si>
    <t>AVE</t>
  </si>
  <si>
    <t>SPREAD</t>
  </si>
  <si>
    <t>Max tput</t>
  </si>
  <si>
    <t>bps</t>
  </si>
  <si>
    <t>Req tput</t>
  </si>
  <si>
    <t>Es/Noc2 [dB]</t>
  </si>
  <si>
    <t>Samsung</t>
  </si>
  <si>
    <t>Ericsson</t>
  </si>
  <si>
    <t>Fujitsu</t>
  </si>
  <si>
    <t>Huawei</t>
  </si>
  <si>
    <t>LGE</t>
  </si>
  <si>
    <t>NTT DOCOMO</t>
  </si>
  <si>
    <t>Req bler</t>
  </si>
  <si>
    <t>PDSCH TM4 16QAM</t>
    <phoneticPr fontId="7" type="noConversion"/>
  </si>
  <si>
    <t>Intel</t>
    <phoneticPr fontId="7" type="noConversion"/>
  </si>
  <si>
    <t>NEC</t>
    <phoneticPr fontId="7" type="noConversion"/>
  </si>
  <si>
    <t>ZTE</t>
    <phoneticPr fontId="7" type="noConversion"/>
  </si>
  <si>
    <t>Alignment Results</t>
  </si>
  <si>
    <t>STD</t>
  </si>
  <si>
    <t>SPAN</t>
  </si>
  <si>
    <t>16QAM-1/2</t>
    <phoneticPr fontId="7" type="noConversion"/>
  </si>
  <si>
    <t>64QAM-0.6</t>
    <phoneticPr fontId="7" type="noConversion"/>
  </si>
  <si>
    <t>PDSCH TM4</t>
    <phoneticPr fontId="7" type="noConversion"/>
  </si>
  <si>
    <t>PDSCH TM9</t>
    <phoneticPr fontId="7" type="noConversion"/>
  </si>
  <si>
    <t>PDCCH</t>
    <phoneticPr fontId="7" type="noConversion"/>
  </si>
  <si>
    <t>64QAM-0.6</t>
    <phoneticPr fontId="7" type="noConversion"/>
  </si>
  <si>
    <t>Qualcomm</t>
    <phoneticPr fontId="7" type="noConversion"/>
  </si>
  <si>
    <t>LAA PDCCH (TDD)</t>
    <phoneticPr fontId="7" type="noConversion"/>
  </si>
  <si>
    <t>LAA PDCCH (FDD)</t>
    <phoneticPr fontId="7" type="noConversion"/>
  </si>
  <si>
    <t>PDCCH (FDD)</t>
    <phoneticPr fontId="7" type="noConversion"/>
  </si>
  <si>
    <t>PDCCH (TDD)</t>
    <phoneticPr fontId="7" type="noConversion"/>
  </si>
  <si>
    <t>Margin</t>
    <phoneticPr fontId="7" type="noConversion"/>
  </si>
  <si>
    <t>Reference 
value</t>
    <phoneticPr fontId="7" type="noConversion"/>
  </si>
  <si>
    <t>R4-165562</t>
    <phoneticPr fontId="7" type="noConversion"/>
  </si>
  <si>
    <t>TSG RAN WG4#80</t>
    <phoneticPr fontId="7" type="noConversion"/>
  </si>
  <si>
    <t>Title: Summary of simulation results for LAA PDCCH and PDSCH</t>
    <phoneticPr fontId="7" type="noConversion"/>
  </si>
  <si>
    <t>Document for: Information</t>
    <phoneticPr fontId="7" type="noConversion"/>
  </si>
  <si>
    <t>This contribution provide simulation summary for LAA PDCCH and PDSCH</t>
    <phoneticPr fontId="7" type="noConversion"/>
  </si>
  <si>
    <t>1.0.0</t>
    <phoneticPr fontId="7" type="noConversion"/>
  </si>
  <si>
    <t>Shaohua Li</t>
    <phoneticPr fontId="7" type="noConversion"/>
  </si>
  <si>
    <t>Add excel sheet for LAA simulation results collection for PDSCH and PDCCH</t>
    <phoneticPr fontId="7" type="noConversion"/>
  </si>
  <si>
    <t>(F)</t>
    <phoneticPr fontId="7" type="noConversion"/>
  </si>
  <si>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>ull subframe only</t>
    </r>
    <phoneticPr fontId="7" type="noConversion"/>
  </si>
  <si>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 xml:space="preserve">ull subframe + </t>
    </r>
    <r>
      <rPr>
        <b/>
        <sz val="10"/>
        <color rgb="FF0070C0"/>
        <rFont val="Arial"/>
        <family val="2"/>
      </rPr>
      <t>E</t>
    </r>
    <r>
      <rPr>
        <sz val="10"/>
        <rFont val="Arial"/>
        <family val="2"/>
      </rPr>
      <t>nding partial subframe</t>
    </r>
    <phoneticPr fontId="7" type="noConversion"/>
  </si>
  <si>
    <t>(F+E)</t>
    <phoneticPr fontId="7" type="noConversion"/>
  </si>
  <si>
    <r>
      <rPr>
        <b/>
        <sz val="10"/>
        <color rgb="FF0070C0"/>
        <rFont val="Arial"/>
        <family val="2"/>
      </rPr>
      <t>I</t>
    </r>
    <r>
      <rPr>
        <sz val="10"/>
        <rFont val="Arial"/>
        <family val="2"/>
      </rPr>
      <t xml:space="preserve">nitial partial subframe + </t>
    </r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>ull subframe</t>
    </r>
    <phoneticPr fontId="7" type="noConversion"/>
  </si>
  <si>
    <t>(I+F)</t>
    <phoneticPr fontId="7" type="noConversion"/>
  </si>
  <si>
    <r>
      <rPr>
        <b/>
        <sz val="10"/>
        <color rgb="FF0070C0"/>
        <rFont val="Arial"/>
        <family val="2"/>
      </rPr>
      <t>I</t>
    </r>
    <r>
      <rPr>
        <sz val="10"/>
        <rFont val="Arial"/>
        <family val="2"/>
      </rPr>
      <t xml:space="preserve">nitial partial subframe + </t>
    </r>
    <r>
      <rPr>
        <b/>
        <sz val="10"/>
        <color rgb="FF0070C0"/>
        <rFont val="Arial"/>
        <family val="2"/>
      </rPr>
      <t>F</t>
    </r>
    <r>
      <rPr>
        <sz val="10"/>
        <rFont val="Arial"/>
        <family val="2"/>
      </rPr>
      <t xml:space="preserve">ull subframe + </t>
    </r>
    <r>
      <rPr>
        <b/>
        <sz val="10"/>
        <color rgb="FF0070C0"/>
        <rFont val="Arial"/>
        <family val="2"/>
      </rPr>
      <t>E</t>
    </r>
    <r>
      <rPr>
        <sz val="10"/>
        <rFont val="Arial"/>
        <family val="2"/>
      </rPr>
      <t>nding partial subframe</t>
    </r>
    <phoneticPr fontId="7" type="noConversion"/>
  </si>
  <si>
    <t>(I+F+E)</t>
    <phoneticPr fontId="7" type="noConversion"/>
  </si>
  <si>
    <t xml:space="preserve">Note: In the sheet name, we use combination of F, E, I to denote different scenarios as: </t>
    <phoneticPr fontId="7" type="noConversion"/>
  </si>
  <si>
    <t>Alignment Results (F)</t>
    <phoneticPr fontId="7" type="noConversion"/>
  </si>
  <si>
    <t>Alignment Results (F+E)</t>
    <phoneticPr fontId="7" type="noConversion"/>
  </si>
  <si>
    <t>Alignment Results (I+F)</t>
    <phoneticPr fontId="7" type="noConversion"/>
  </si>
  <si>
    <t>Alignment Results (I+F+E)</t>
    <phoneticPr fontId="7" type="noConversion"/>
  </si>
  <si>
    <t>Impairment  Results (F)</t>
    <phoneticPr fontId="7" type="noConversion"/>
  </si>
  <si>
    <t>Impairment  Results (F+E)</t>
    <phoneticPr fontId="7" type="noConversion"/>
  </si>
  <si>
    <t>Impairment  Results (I+F)</t>
    <phoneticPr fontId="7" type="noConversion"/>
  </si>
  <si>
    <t>Impairment  Results (I+F+E)</t>
    <phoneticPr fontId="7" type="noConversion"/>
  </si>
  <si>
    <t>1.0.1</t>
    <phoneticPr fontId="7" type="noConversion"/>
  </si>
  <si>
    <t>Shaohua Li</t>
    <phoneticPr fontId="7" type="noConversion"/>
  </si>
  <si>
    <t>Add different excel sheet for different scenario</t>
    <phoneticPr fontId="7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</si>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</sst>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 "/>
    <numFmt numFmtId="165" formatCode="0.0"/>
    <numFmt numFmtId="166" formatCode="0.0000"/>
    <numFmt numFmtId="167" formatCode="0.00_ "/>
  </numFmts>
  <fonts count="6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  <font>
      <vertAlign val="superscript"/>
      <sz val="9"/>
      <name val="Arial"/>
      <family val="2"/>
    </font>
    <font>
      <sz val="9"/>
      <color rgb="FF00B050"/>
      <name val="Arial"/>
      <family val="2"/>
    </font>
    <font>
      <sz val="10"/>
      <color rgb="FF00B050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trike/>
      <sz val="9"/>
      <name val="Arial"/>
      <family val="2"/>
    </font>
    <font>
      <strike/>
      <sz val="10"/>
      <color rgb="FFFF0000"/>
      <name val="Arial"/>
      <family val="2"/>
    </font>
    <font>
      <b/>
      <sz val="12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20"/>
      <name val="ＭＳ Ｐゴシック"/>
      <family val="2"/>
      <charset val="12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i/>
      <sz val="11"/>
      <color indexed="23"/>
      <name val="Calibri"/>
      <family val="2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8"/>
      <name val="ＭＳ Ｐゴシック"/>
      <family val="2"/>
      <charset val="128"/>
    </font>
    <font>
      <b/>
      <sz val="10"/>
      <color rgb="FF0070C0"/>
      <name val="Arial"/>
      <family val="2"/>
    </font>
    <font>
      <sz val="12"/>
      <name val="宋体"/>
    </font>
  </fonts>
  <fills count="32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7">
    <xf numFmtId="0" fontId="0" fillId="0" borderId="0"/>
    <xf numFmtId="0" fontId="6" fillId="0" borderId="0"/>
    <xf numFmtId="0" fontId="5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/>
    <xf numFmtId="0" fontId="3" fillId="0" borderId="0"/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6" borderId="34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8" borderId="35" applyNumberFormat="0" applyFon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3" borderId="37" applyNumberFormat="0" applyAlignment="0" applyProtection="0">
      <alignment vertical="center"/>
    </xf>
    <xf numFmtId="0" fontId="35" fillId="29" borderId="38" applyNumberFormat="0" applyAlignment="0" applyProtection="0">
      <alignment vertical="center"/>
    </xf>
    <xf numFmtId="0" fontId="36" fillId="10" borderId="0" applyNumberFormat="0" applyBorder="0" applyAlignment="0" applyProtection="0"/>
    <xf numFmtId="0" fontId="37" fillId="9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5" borderId="0" applyNumberFormat="0" applyBorder="0" applyAlignment="0" applyProtection="0"/>
    <xf numFmtId="0" fontId="38" fillId="9" borderId="0" applyNumberFormat="0" applyBorder="0" applyAlignment="0" applyProtection="0">
      <alignment vertical="center"/>
    </xf>
    <xf numFmtId="0" fontId="39" fillId="0" borderId="39" applyNumberFormat="0" applyFill="0" applyAlignment="0" applyProtection="0"/>
    <xf numFmtId="0" fontId="40" fillId="0" borderId="40" applyNumberFormat="0" applyFill="0" applyAlignment="0" applyProtection="0"/>
    <xf numFmtId="0" fontId="41" fillId="0" borderId="41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26" borderId="34" applyNumberFormat="0" applyAlignment="0" applyProtection="0"/>
    <xf numFmtId="0" fontId="3" fillId="0" borderId="0"/>
    <xf numFmtId="0" fontId="44" fillId="0" borderId="42" applyNumberFormat="0" applyFill="0" applyAlignment="0" applyProtection="0"/>
    <xf numFmtId="0" fontId="3" fillId="28" borderId="35" applyNumberFormat="0" applyFont="0" applyAlignment="0" applyProtection="0"/>
    <xf numFmtId="0" fontId="45" fillId="10" borderId="0" applyNumberFormat="0" applyBorder="0" applyAlignment="0" applyProtection="0">
      <alignment vertical="center"/>
    </xf>
    <xf numFmtId="0" fontId="46" fillId="0" borderId="39" applyNumberFormat="0" applyFill="0" applyAlignment="0" applyProtection="0">
      <alignment vertical="center"/>
    </xf>
    <xf numFmtId="0" fontId="47" fillId="0" borderId="40" applyNumberFormat="0" applyFill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/>
    <xf numFmtId="0" fontId="50" fillId="29" borderId="3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/>
    <xf numFmtId="0" fontId="54" fillId="29" borderId="37" applyNumberFormat="0" applyAlignment="0" applyProtection="0"/>
    <xf numFmtId="0" fontId="55" fillId="13" borderId="37" applyNumberFormat="0" applyAlignment="0" applyProtection="0"/>
    <xf numFmtId="0" fontId="56" fillId="29" borderId="38" applyNumberFormat="0" applyAlignment="0" applyProtection="0"/>
    <xf numFmtId="0" fontId="57" fillId="27" borderId="0" applyNumberFormat="0" applyBorder="0" applyAlignment="0" applyProtection="0"/>
    <xf numFmtId="0" fontId="58" fillId="0" borderId="36" applyNumberFormat="0" applyFill="0" applyAlignment="0" applyProtection="0"/>
    <xf numFmtId="0" fontId="59" fillId="0" borderId="42" applyNumberFormat="0" applyFill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3" fillId="0" borderId="0"/>
    <xf numFmtId="0" fontId="61" fillId="0" borderId="0">
      <alignment vertical="center"/>
    </xf>
  </cellStyleXfs>
  <cellXfs count="188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Alignment="1">
      <alignment vertical="center"/>
    </xf>
    <xf numFmtId="0" fontId="5" fillId="0" borderId="0" xfId="2" applyAlignment="1">
      <alignment horizontal="center" vertical="center"/>
    </xf>
    <xf numFmtId="0" fontId="4" fillId="0" borderId="0" xfId="2" applyFont="1" applyFill="1" applyAlignment="1">
      <alignment vertical="center"/>
    </xf>
    <xf numFmtId="0" fontId="6" fillId="0" borderId="0" xfId="1"/>
    <xf numFmtId="0" fontId="5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0"/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2" applyFont="1"/>
    <xf numFmtId="0" fontId="10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1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4" fillId="0" borderId="0" xfId="5" applyFont="1"/>
    <xf numFmtId="0" fontId="3" fillId="0" borderId="0" xfId="5"/>
    <xf numFmtId="164" fontId="3" fillId="0" borderId="0" xfId="5" applyNumberFormat="1"/>
    <xf numFmtId="0" fontId="3" fillId="0" borderId="0" xfId="5" applyFont="1" applyAlignment="1">
      <alignment horizontal="right"/>
    </xf>
    <xf numFmtId="1" fontId="0" fillId="0" borderId="0" xfId="0" applyNumberFormat="1"/>
    <xf numFmtId="0" fontId="3" fillId="0" borderId="0" xfId="5" applyFont="1"/>
    <xf numFmtId="11" fontId="3" fillId="0" borderId="0" xfId="0" applyNumberFormat="1" applyFont="1"/>
    <xf numFmtId="9" fontId="3" fillId="0" borderId="0" xfId="5" applyNumberFormat="1" applyFont="1" applyAlignment="1">
      <alignment horizontal="right"/>
    </xf>
    <xf numFmtId="2" fontId="3" fillId="0" borderId="0" xfId="5" applyNumberFormat="1"/>
    <xf numFmtId="165" fontId="3" fillId="0" borderId="0" xfId="5" applyNumberFormat="1"/>
    <xf numFmtId="11" fontId="3" fillId="0" borderId="0" xfId="5" applyNumberFormat="1"/>
    <xf numFmtId="9" fontId="4" fillId="0" borderId="0" xfId="5" applyNumberFormat="1" applyFont="1"/>
    <xf numFmtId="0" fontId="4" fillId="0" borderId="0" xfId="5" applyFont="1"/>
    <xf numFmtId="0" fontId="0" fillId="0" borderId="0" xfId="5" applyFont="1" applyAlignment="1">
      <alignment horizontal="right" textRotation="90"/>
    </xf>
    <xf numFmtId="0" fontId="0" fillId="0" borderId="1" xfId="5" applyFont="1" applyFill="1" applyBorder="1" applyAlignment="1">
      <alignment textRotation="90" wrapText="1"/>
    </xf>
    <xf numFmtId="0" fontId="0" fillId="0" borderId="1" xfId="5" applyFont="1" applyFill="1" applyBorder="1" applyAlignment="1">
      <alignment textRotation="90"/>
    </xf>
    <xf numFmtId="0" fontId="0" fillId="0" borderId="1" xfId="5" applyFont="1" applyFill="1" applyBorder="1" applyAlignment="1">
      <alignment horizontal="right" textRotation="90"/>
    </xf>
    <xf numFmtId="0" fontId="3" fillId="0" borderId="1" xfId="5" applyFont="1" applyFill="1" applyBorder="1" applyAlignment="1">
      <alignment textRotation="90"/>
    </xf>
    <xf numFmtId="0" fontId="3" fillId="0" borderId="1" xfId="5" applyFont="1" applyFill="1" applyBorder="1" applyAlignment="1">
      <alignment textRotation="90" wrapText="1"/>
    </xf>
    <xf numFmtId="0" fontId="3" fillId="0" borderId="0" xfId="5" applyAlignment="1">
      <alignment textRotation="90"/>
    </xf>
    <xf numFmtId="2" fontId="0" fillId="5" borderId="0" xfId="0" applyNumberFormat="1" applyFill="1"/>
    <xf numFmtId="2" fontId="3" fillId="5" borderId="0" xfId="5" applyNumberFormat="1" applyFont="1" applyFill="1"/>
    <xf numFmtId="2" fontId="3" fillId="5" borderId="0" xfId="5" applyNumberFormat="1" applyFill="1"/>
    <xf numFmtId="2" fontId="3" fillId="5" borderId="0" xfId="0" applyNumberFormat="1" applyFont="1" applyFill="1"/>
    <xf numFmtId="9" fontId="3" fillId="0" borderId="0" xfId="0" applyNumberFormat="1" applyFont="1" applyAlignment="1">
      <alignment horizontal="right"/>
    </xf>
    <xf numFmtId="165" fontId="3" fillId="0" borderId="0" xfId="5" applyNumberFormat="1" applyFont="1" applyBorder="1"/>
    <xf numFmtId="0" fontId="0" fillId="0" borderId="0" xfId="0" applyBorder="1"/>
    <xf numFmtId="164" fontId="3" fillId="0" borderId="0" xfId="5" applyNumberFormat="1" applyAlignment="1"/>
    <xf numFmtId="0" fontId="3" fillId="0" borderId="0" xfId="5" applyFill="1"/>
    <xf numFmtId="164" fontId="3" fillId="0" borderId="0" xfId="5" applyNumberFormat="1" applyFill="1"/>
    <xf numFmtId="164" fontId="3" fillId="0" borderId="0" xfId="5" applyNumberFormat="1" applyBorder="1" applyAlignment="1"/>
    <xf numFmtId="1" fontId="3" fillId="0" borderId="0" xfId="5" applyNumberFormat="1" applyBorder="1" applyAlignment="1">
      <alignment horizontal="center"/>
    </xf>
    <xf numFmtId="164" fontId="3" fillId="0" borderId="0" xfId="5" applyNumberFormat="1" applyFont="1" applyFill="1" applyBorder="1"/>
    <xf numFmtId="0" fontId="25" fillId="0" borderId="0" xfId="5" applyFont="1" applyFill="1"/>
    <xf numFmtId="0" fontId="3" fillId="0" borderId="0" xfId="5" applyBorder="1"/>
    <xf numFmtId="0" fontId="3" fillId="0" borderId="0" xfId="5" applyAlignment="1">
      <alignment horizontal="right"/>
    </xf>
    <xf numFmtId="0" fontId="0" fillId="0" borderId="0" xfId="5" applyFont="1"/>
    <xf numFmtId="166" fontId="3" fillId="0" borderId="0" xfId="5" applyNumberFormat="1"/>
    <xf numFmtId="166" fontId="0" fillId="5" borderId="0" xfId="0" applyNumberFormat="1" applyFill="1"/>
    <xf numFmtId="2" fontId="0" fillId="6" borderId="0" xfId="0" applyNumberFormat="1" applyFill="1"/>
    <xf numFmtId="0" fontId="0" fillId="0" borderId="0" xfId="0" applyFill="1"/>
    <xf numFmtId="166" fontId="0" fillId="0" borderId="0" xfId="0" applyNumberFormat="1" applyFill="1"/>
    <xf numFmtId="0" fontId="0" fillId="6" borderId="0" xfId="0" applyFill="1"/>
    <xf numFmtId="0" fontId="0" fillId="7" borderId="0" xfId="0" applyFill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3" fillId="7" borderId="0" xfId="5" applyNumberFormat="1" applyFont="1" applyFill="1"/>
    <xf numFmtId="11" fontId="0" fillId="6" borderId="0" xfId="0" applyNumberFormat="1" applyFill="1"/>
    <xf numFmtId="11" fontId="0" fillId="0" borderId="0" xfId="0" applyNumberFormat="1" applyFill="1" applyBorder="1"/>
    <xf numFmtId="2" fontId="0" fillId="0" borderId="0" xfId="0" applyNumberFormat="1" applyFill="1"/>
    <xf numFmtId="0" fontId="3" fillId="0" borderId="0" xfId="6" applyFill="1"/>
    <xf numFmtId="11" fontId="0" fillId="0" borderId="0" xfId="0" applyNumberFormat="1" applyBorder="1"/>
    <xf numFmtId="11" fontId="0" fillId="0" borderId="0" xfId="0" applyNumberFormat="1"/>
    <xf numFmtId="165" fontId="0" fillId="0" borderId="0" xfId="0" applyNumberForma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0" fillId="5" borderId="28" xfId="5" applyFont="1" applyFill="1" applyBorder="1" applyAlignment="1">
      <alignment textRotation="90"/>
    </xf>
    <xf numFmtId="0" fontId="0" fillId="5" borderId="29" xfId="5" applyFont="1" applyFill="1" applyBorder="1" applyAlignment="1">
      <alignment horizontal="right" textRotation="90"/>
    </xf>
    <xf numFmtId="0" fontId="0" fillId="5" borderId="30" xfId="5" applyFont="1" applyFill="1" applyBorder="1" applyAlignment="1">
      <alignment horizontal="right" textRotation="90"/>
    </xf>
    <xf numFmtId="0" fontId="0" fillId="0" borderId="1" xfId="0" applyFont="1" applyBorder="1" applyAlignment="1">
      <alignment horizontal="center"/>
    </xf>
    <xf numFmtId="165" fontId="0" fillId="5" borderId="31" xfId="0" applyNumberFormat="1" applyFont="1" applyFill="1" applyBorder="1"/>
    <xf numFmtId="165" fontId="0" fillId="5" borderId="1" xfId="0" applyNumberFormat="1" applyFont="1" applyFill="1" applyBorder="1"/>
    <xf numFmtId="167" fontId="0" fillId="0" borderId="1" xfId="0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" fontId="3" fillId="5" borderId="0" xfId="7" applyNumberFormat="1" applyFill="1"/>
    <xf numFmtId="0" fontId="0" fillId="0" borderId="43" xfId="0" applyBorder="1"/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5" fontId="0" fillId="5" borderId="0" xfId="0" applyNumberFormat="1" applyFont="1" applyFill="1" applyBorder="1"/>
    <xf numFmtId="0" fontId="4" fillId="0" borderId="33" xfId="0" applyFont="1" applyBorder="1" applyAlignment="1">
      <alignment horizontal="center" wrapText="1"/>
    </xf>
    <xf numFmtId="0" fontId="0" fillId="0" borderId="33" xfId="5" applyFont="1" applyFill="1" applyBorder="1" applyAlignment="1">
      <alignment textRotation="90" wrapText="1"/>
    </xf>
    <xf numFmtId="0" fontId="0" fillId="0" borderId="33" xfId="0" applyBorder="1"/>
    <xf numFmtId="0" fontId="3" fillId="0" borderId="33" xfId="5" applyFont="1" applyFill="1" applyBorder="1" applyAlignment="1">
      <alignment textRotation="90" wrapText="1"/>
    </xf>
    <xf numFmtId="0" fontId="0" fillId="5" borderId="47" xfId="5" applyFont="1" applyFill="1" applyBorder="1" applyAlignment="1">
      <alignment textRotation="90"/>
    </xf>
    <xf numFmtId="0" fontId="0" fillId="5" borderId="33" xfId="5" applyFont="1" applyFill="1" applyBorder="1" applyAlignment="1">
      <alignment horizontal="right" textRotation="90"/>
    </xf>
    <xf numFmtId="0" fontId="0" fillId="5" borderId="48" xfId="5" applyFont="1" applyFill="1" applyBorder="1" applyAlignment="1">
      <alignment horizontal="right" textRotation="90"/>
    </xf>
    <xf numFmtId="2" fontId="0" fillId="5" borderId="1" xfId="0" applyNumberFormat="1" applyFont="1" applyFill="1" applyBorder="1"/>
    <xf numFmtId="0" fontId="0" fillId="31" borderId="1" xfId="0" applyFont="1" applyFill="1" applyBorder="1" applyAlignment="1">
      <alignment horizontal="center"/>
    </xf>
    <xf numFmtId="167" fontId="0" fillId="31" borderId="1" xfId="0" applyNumberFormat="1" applyFill="1" applyBorder="1" applyAlignment="1">
      <alignment horizontal="center"/>
    </xf>
    <xf numFmtId="165" fontId="0" fillId="31" borderId="31" xfId="0" applyNumberFormat="1" applyFont="1" applyFill="1" applyBorder="1"/>
    <xf numFmtId="165" fontId="0" fillId="31" borderId="1" xfId="0" applyNumberFormat="1" applyFont="1" applyFill="1" applyBorder="1"/>
    <xf numFmtId="2" fontId="0" fillId="31" borderId="1" xfId="0" applyNumberFormat="1" applyFont="1" applyFill="1" applyBorder="1"/>
    <xf numFmtId="0" fontId="4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4" fillId="0" borderId="43" xfId="0" applyFont="1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4" fillId="31" borderId="49" xfId="0" applyFont="1" applyFill="1" applyBorder="1" applyAlignment="1">
      <alignment horizontal="center"/>
    </xf>
    <xf numFmtId="0" fontId="0" fillId="31" borderId="50" xfId="0" applyFill="1" applyBorder="1" applyAlignment="1">
      <alignment horizontal="center"/>
    </xf>
    <xf numFmtId="0" fontId="4" fillId="30" borderId="44" xfId="0" applyFont="1" applyFill="1" applyBorder="1" applyAlignment="1">
      <alignment horizontal="center"/>
    </xf>
    <xf numFmtId="0" fontId="0" fillId="30" borderId="45" xfId="0" applyFill="1" applyBorder="1" applyAlignment="1">
      <alignment horizontal="center"/>
    </xf>
    <xf numFmtId="0" fontId="0" fillId="30" borderId="4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0" fillId="0" borderId="22" xfId="0" applyFont="1" applyBorder="1" applyAlignment="1">
      <alignment horizontal="left" vertical="center" wrapText="1" indent="4"/>
    </xf>
    <xf numFmtId="0" fontId="10" fillId="0" borderId="0" xfId="0" applyFont="1" applyBorder="1" applyAlignment="1">
      <alignment horizontal="left" vertical="center" wrapText="1" indent="4"/>
    </xf>
    <xf numFmtId="0" fontId="10" fillId="0" borderId="23" xfId="0" applyFont="1" applyBorder="1" applyAlignment="1">
      <alignment horizontal="left" vertical="center" wrapText="1" indent="4"/>
    </xf>
    <xf numFmtId="0" fontId="10" fillId="0" borderId="24" xfId="0" applyFont="1" applyBorder="1" applyAlignment="1">
      <alignment horizontal="left" vertical="center" wrapText="1" indent="4"/>
    </xf>
    <xf numFmtId="0" fontId="10" fillId="0" borderId="8" xfId="0" applyFont="1" applyBorder="1" applyAlignment="1">
      <alignment horizontal="left" vertical="center" wrapText="1" indent="4"/>
    </xf>
    <xf numFmtId="0" fontId="10" fillId="0" borderId="6" xfId="0" applyFont="1" applyBorder="1" applyAlignment="1">
      <alignment horizontal="left" vertical="center" wrapText="1" indent="4"/>
    </xf>
    <xf numFmtId="0" fontId="0" fillId="4" borderId="1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 indent="4"/>
    </xf>
    <xf numFmtId="0" fontId="10" fillId="0" borderId="12" xfId="0" applyFont="1" applyBorder="1" applyAlignment="1">
      <alignment horizontal="left" vertical="center" wrapText="1" indent="4"/>
    </xf>
    <xf numFmtId="0" fontId="10" fillId="0" borderId="25" xfId="0" applyFont="1" applyBorder="1" applyAlignment="1">
      <alignment horizontal="left" vertical="center" wrapText="1" indent="4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2" borderId="27" xfId="0" applyFont="1" applyFill="1" applyBorder="1" applyAlignment="1">
      <alignment vertical="center" wrapText="1"/>
    </xf>
    <xf numFmtId="0" fontId="0" fillId="0" borderId="8" xfId="0" applyBorder="1" applyAlignment="1"/>
    <xf numFmtId="0" fontId="0" fillId="0" borderId="11" xfId="0" applyBorder="1" applyAlignment="1">
      <alignment wrapText="1"/>
    </xf>
    <xf numFmtId="0" fontId="0" fillId="0" borderId="12" xfId="0" applyBorder="1" applyAlignment="1"/>
  </cellXfs>
  <cellStyles count="97">
    <cellStyle name="20% - アクセント 1" xfId="8"/>
    <cellStyle name="20% - アクセント 2" xfId="9"/>
    <cellStyle name="20% - アクセント 3" xfId="10"/>
    <cellStyle name="20% - アクセント 4" xfId="11"/>
    <cellStyle name="20% - アクセント 5" xfId="12"/>
    <cellStyle name="20% - アクセント 6" xfId="13"/>
    <cellStyle name="20% - 强调文字颜色 1 2" xfId="14"/>
    <cellStyle name="20% - 强调文字颜色 2 2" xfId="15"/>
    <cellStyle name="20% - 强调文字颜色 3 2" xfId="16"/>
    <cellStyle name="20% - 强调文字颜色 4 2" xfId="17"/>
    <cellStyle name="20% - 强调文字颜色 5 2" xfId="18"/>
    <cellStyle name="20% - 强调文字颜色 6 2" xfId="19"/>
    <cellStyle name="40% - アクセント 1" xfId="20"/>
    <cellStyle name="40% - アクセント 2" xfId="21"/>
    <cellStyle name="40% - アクセント 3" xfId="22"/>
    <cellStyle name="40% - アクセント 4" xfId="23"/>
    <cellStyle name="40% - アクセント 5" xfId="24"/>
    <cellStyle name="40% - アクセント 6" xfId="25"/>
    <cellStyle name="40% - 强调文字颜色 1 2" xfId="26"/>
    <cellStyle name="40% - 强调文字颜色 2 2" xfId="27"/>
    <cellStyle name="40% - 强调文字颜色 3 2" xfId="28"/>
    <cellStyle name="40% - 强调文字颜色 4 2" xfId="29"/>
    <cellStyle name="40% - 强调文字颜色 5 2" xfId="30"/>
    <cellStyle name="40% - 强调文字颜色 6 2" xfId="31"/>
    <cellStyle name="60% - アクセント 1" xfId="32"/>
    <cellStyle name="60% - アクセント 2" xfId="33"/>
    <cellStyle name="60% - アクセント 3" xfId="34"/>
    <cellStyle name="60% - アクセント 4" xfId="35"/>
    <cellStyle name="60% - アクセント 5" xfId="36"/>
    <cellStyle name="60% - アクセント 6" xfId="37"/>
    <cellStyle name="60% - 强调文字颜色 1 2" xfId="38"/>
    <cellStyle name="60% - 强调文字颜色 2 2" xfId="39"/>
    <cellStyle name="60% - 强调文字颜色 3 2" xfId="40"/>
    <cellStyle name="60% - 强调文字颜色 4 2" xfId="41"/>
    <cellStyle name="60% - 强调文字颜色 5 2" xfId="42"/>
    <cellStyle name="60% - 强调文字颜色 6 2" xfId="43"/>
    <cellStyle name="Normal" xfId="0" builtinId="0"/>
    <cellStyle name="Normal 2" xfId="1"/>
    <cellStyle name="Normal 2 2" xfId="3"/>
    <cellStyle name="Normal 3" xfId="95"/>
    <cellStyle name="Normal 4" xfId="94"/>
    <cellStyle name="Normal_Chan_est_experiments_Cases 46.1 - 46.5" xfId="5"/>
    <cellStyle name="Normal_Cover page" xfId="2"/>
    <cellStyle name="Normal_PDCCH ABS Option 1" xfId="6"/>
    <cellStyle name="アクセント 1" xfId="44"/>
    <cellStyle name="アクセント 2" xfId="45"/>
    <cellStyle name="アクセント 3" xfId="46"/>
    <cellStyle name="アクセント 4" xfId="47"/>
    <cellStyle name="アクセント 5" xfId="48"/>
    <cellStyle name="アクセント 6" xfId="49"/>
    <cellStyle name="タイトル" xfId="50"/>
    <cellStyle name="チェック セル" xfId="51"/>
    <cellStyle name="どちらでもない" xfId="52"/>
    <cellStyle name="メモ" xfId="53"/>
    <cellStyle name="リンク セル" xfId="54"/>
    <cellStyle name="표준 2" xfId="93"/>
    <cellStyle name="入力" xfId="55"/>
    <cellStyle name="出力" xfId="56"/>
    <cellStyle name="好 2" xfId="57"/>
    <cellStyle name="差 2" xfId="58"/>
    <cellStyle name="常规 2" xfId="59"/>
    <cellStyle name="常规 2 2" xfId="96"/>
    <cellStyle name="常规 3" xfId="7"/>
    <cellStyle name="常规 4" xfId="60"/>
    <cellStyle name="常规 4 2" xfId="4"/>
    <cellStyle name="强调文字颜色 1 2" xfId="61"/>
    <cellStyle name="强调文字颜色 2 2" xfId="62"/>
    <cellStyle name="强调文字颜色 3 2" xfId="63"/>
    <cellStyle name="强调文字颜色 4 2" xfId="64"/>
    <cellStyle name="强调文字颜色 5 2" xfId="65"/>
    <cellStyle name="强调文字颜色 6 2" xfId="66"/>
    <cellStyle name="悪い" xfId="67"/>
    <cellStyle name="标题 1 2" xfId="68"/>
    <cellStyle name="标题 2 2" xfId="69"/>
    <cellStyle name="标题 3 2" xfId="70"/>
    <cellStyle name="标题 4 2" xfId="71"/>
    <cellStyle name="标题 5" xfId="72"/>
    <cellStyle name="检查单元格 2" xfId="73"/>
    <cellStyle name="標準_Sheet1" xfId="74"/>
    <cellStyle name="汇总 2" xfId="75"/>
    <cellStyle name="注释 2" xfId="76"/>
    <cellStyle name="良い" xfId="77"/>
    <cellStyle name="見出し 1" xfId="78"/>
    <cellStyle name="見出し 2" xfId="79"/>
    <cellStyle name="見出し 3" xfId="80"/>
    <cellStyle name="見出し 4" xfId="81"/>
    <cellStyle name="解释性文本 2" xfId="82"/>
    <cellStyle name="計算" xfId="83"/>
    <cellStyle name="説明文" xfId="84"/>
    <cellStyle name="警告文" xfId="85"/>
    <cellStyle name="警告文本 2" xfId="86"/>
    <cellStyle name="计算 2" xfId="87"/>
    <cellStyle name="输入 2" xfId="88"/>
    <cellStyle name="输出 2" xfId="89"/>
    <cellStyle name="适中 2" xfId="90"/>
    <cellStyle name="链接单元格 2" xfId="91"/>
    <cellStyle name="集計" xfId="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'TM4_16QAM(F)'!$B$36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'TM4_16QAM(F)'!$B$37:$B$69</c:f>
              <c:numCache>
                <c:formatCode>0.00</c:formatCode>
                <c:ptCount val="33"/>
                <c:pt idx="5">
                  <c:v>0.21901599999999999</c:v>
                </c:pt>
                <c:pt idx="6">
                  <c:v>0.27836050000000001</c:v>
                </c:pt>
                <c:pt idx="7">
                  <c:v>0.33770499999999998</c:v>
                </c:pt>
                <c:pt idx="8">
                  <c:v>0.39508199999999999</c:v>
                </c:pt>
                <c:pt idx="9">
                  <c:v>0.452459</c:v>
                </c:pt>
                <c:pt idx="10">
                  <c:v>0.51475400000000004</c:v>
                </c:pt>
                <c:pt idx="11">
                  <c:v>0.57704900000000003</c:v>
                </c:pt>
                <c:pt idx="12">
                  <c:v>0.64262299999999994</c:v>
                </c:pt>
                <c:pt idx="13">
                  <c:v>0.70819699999999997</c:v>
                </c:pt>
                <c:pt idx="14">
                  <c:v>0.83606549999999991</c:v>
                </c:pt>
                <c:pt idx="15">
                  <c:v>0.96393399999999996</c:v>
                </c:pt>
                <c:pt idx="16">
                  <c:v>0.98196700000000003</c:v>
                </c:pt>
                <c:pt idx="1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0A-42A2-B004-0073E28679CA}"/>
            </c:ext>
          </c:extLst>
        </c:ser>
        <c:ser>
          <c:idx val="0"/>
          <c:order val="1"/>
          <c:tx>
            <c:strRef>
              <c:f>'TM4_16QAM(F)'!$C$36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'TM4_16QAM(F)'!$C$37:$C$69</c:f>
              <c:numCache>
                <c:formatCode>0.00</c:formatCode>
                <c:ptCount val="33"/>
                <c:pt idx="12">
                  <c:v>0.41820000000000002</c:v>
                </c:pt>
                <c:pt idx="13">
                  <c:v>0.4662</c:v>
                </c:pt>
                <c:pt idx="14">
                  <c:v>0.62649999999999995</c:v>
                </c:pt>
                <c:pt idx="15">
                  <c:v>0.78680000000000005</c:v>
                </c:pt>
                <c:pt idx="16">
                  <c:v>0.88085000000000002</c:v>
                </c:pt>
                <c:pt idx="17">
                  <c:v>0.97489999999999999</c:v>
                </c:pt>
                <c:pt idx="18">
                  <c:v>0.98745000000000005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0A-42A2-B004-0073E28679CA}"/>
            </c:ext>
          </c:extLst>
        </c:ser>
        <c:ser>
          <c:idx val="1"/>
          <c:order val="2"/>
          <c:tx>
            <c:strRef>
              <c:f>'TM4_16QAM(F)'!$D$36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0A-42A2-B004-0073E28679CA}"/>
            </c:ext>
          </c:extLst>
        </c:ser>
        <c:ser>
          <c:idx val="2"/>
          <c:order val="3"/>
          <c:tx>
            <c:strRef>
              <c:f>'TM4_16QAM(F)'!$E$36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'TM4_16QAM(F)'!$E$37:$E$69</c:f>
              <c:numCache>
                <c:formatCode>0.00</c:formatCode>
                <c:ptCount val="33"/>
                <c:pt idx="1">
                  <c:v>8.3347213013875016E-3</c:v>
                </c:pt>
                <c:pt idx="2">
                  <c:v>2.0727189595719828E-2</c:v>
                </c:pt>
                <c:pt idx="3">
                  <c:v>3.3119657890052154E-2</c:v>
                </c:pt>
                <c:pt idx="4">
                  <c:v>0.11299991475189758</c:v>
                </c:pt>
                <c:pt idx="5">
                  <c:v>0.19288017161374302</c:v>
                </c:pt>
                <c:pt idx="6">
                  <c:v>0.26006669052180792</c:v>
                </c:pt>
                <c:pt idx="7">
                  <c:v>0.32725320942987285</c:v>
                </c:pt>
                <c:pt idx="8">
                  <c:v>0.37843731631809863</c:v>
                </c:pt>
                <c:pt idx="9">
                  <c:v>0.4296214232063244</c:v>
                </c:pt>
                <c:pt idx="10">
                  <c:v>0.4595947634741252</c:v>
                </c:pt>
                <c:pt idx="11">
                  <c:v>0.489568103741926</c:v>
                </c:pt>
                <c:pt idx="12">
                  <c:v>0.54133780778415463</c:v>
                </c:pt>
                <c:pt idx="13">
                  <c:v>0.66289450977147413</c:v>
                </c:pt>
                <c:pt idx="14">
                  <c:v>0.82058095149060595</c:v>
                </c:pt>
                <c:pt idx="15">
                  <c:v>0.92917258120150392</c:v>
                </c:pt>
                <c:pt idx="16">
                  <c:v>0.96178089375113496</c:v>
                </c:pt>
                <c:pt idx="17">
                  <c:v>0.99438920630076599</c:v>
                </c:pt>
                <c:pt idx="18">
                  <c:v>0.997194603150383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0A-42A2-B004-0073E28679CA}"/>
            </c:ext>
          </c:extLst>
        </c:ser>
        <c:ser>
          <c:idx val="3"/>
          <c:order val="4"/>
          <c:tx>
            <c:strRef>
              <c:f>'TM4_16QAM(F)'!$F$36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0A-42A2-B004-0073E28679CA}"/>
            </c:ext>
          </c:extLst>
        </c:ser>
        <c:ser>
          <c:idx val="4"/>
          <c:order val="5"/>
          <c:tx>
            <c:strRef>
              <c:f>'TM4_16QAM(F)'!$G$36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'TM4_16QAM(F)'!$G$37:$G$69</c:f>
              <c:numCache>
                <c:formatCode>0.00</c:formatCode>
                <c:ptCount val="33"/>
                <c:pt idx="9">
                  <c:v>0.41475094280326841</c:v>
                </c:pt>
                <c:pt idx="10">
                  <c:v>0.46675047140163423</c:v>
                </c:pt>
                <c:pt idx="11">
                  <c:v>0.49974858579509746</c:v>
                </c:pt>
                <c:pt idx="12">
                  <c:v>0.54699874292897555</c:v>
                </c:pt>
                <c:pt idx="13">
                  <c:v>0.63249921433060963</c:v>
                </c:pt>
                <c:pt idx="14">
                  <c:v>0.79250078566939031</c:v>
                </c:pt>
                <c:pt idx="15">
                  <c:v>0.91550125707102448</c:v>
                </c:pt>
                <c:pt idx="16">
                  <c:v>0.98099858579509747</c:v>
                </c:pt>
                <c:pt idx="17">
                  <c:v>0.99849151477058451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0A-42A2-B004-0073E28679CA}"/>
            </c:ext>
          </c:extLst>
        </c:ser>
        <c:ser>
          <c:idx val="5"/>
          <c:order val="6"/>
          <c:tx>
            <c:strRef>
              <c:f>'TM4_16QAM(F)'!$H$36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'TM4_16QAM(F)'!$H$37:$H$69</c:f>
              <c:numCache>
                <c:formatCode>0.00</c:formatCode>
                <c:ptCount val="33"/>
                <c:pt idx="3">
                  <c:v>1.3776E-2</c:v>
                </c:pt>
                <c:pt idx="4">
                  <c:v>0.111027</c:v>
                </c:pt>
                <c:pt idx="5">
                  <c:v>0.20827799999999999</c:v>
                </c:pt>
                <c:pt idx="6">
                  <c:v>0.26900299999999999</c:v>
                </c:pt>
                <c:pt idx="7">
                  <c:v>0.32972800000000002</c:v>
                </c:pt>
                <c:pt idx="8">
                  <c:v>0.38595000000000002</c:v>
                </c:pt>
                <c:pt idx="9">
                  <c:v>0.44217200000000001</c:v>
                </c:pt>
                <c:pt idx="10">
                  <c:v>0.47612949999999998</c:v>
                </c:pt>
                <c:pt idx="11">
                  <c:v>0.51008699999999996</c:v>
                </c:pt>
                <c:pt idx="12">
                  <c:v>0.57379899999999995</c:v>
                </c:pt>
                <c:pt idx="13">
                  <c:v>0.63751100000000005</c:v>
                </c:pt>
                <c:pt idx="14">
                  <c:v>0.780169</c:v>
                </c:pt>
                <c:pt idx="15">
                  <c:v>0.92282699999999995</c:v>
                </c:pt>
                <c:pt idx="16">
                  <c:v>0.95474400000000004</c:v>
                </c:pt>
                <c:pt idx="17">
                  <c:v>0.98666100000000001</c:v>
                </c:pt>
                <c:pt idx="18">
                  <c:v>0.98914600000000008</c:v>
                </c:pt>
                <c:pt idx="19">
                  <c:v>0.99163100000000004</c:v>
                </c:pt>
                <c:pt idx="20">
                  <c:v>0.99285000000000001</c:v>
                </c:pt>
                <c:pt idx="21">
                  <c:v>0.99406899999999998</c:v>
                </c:pt>
                <c:pt idx="22">
                  <c:v>0.9944115</c:v>
                </c:pt>
                <c:pt idx="23">
                  <c:v>0.99475400000000003</c:v>
                </c:pt>
                <c:pt idx="24">
                  <c:v>0.99540699999999993</c:v>
                </c:pt>
                <c:pt idx="25">
                  <c:v>0.99605999999999995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0A-42A2-B004-0073E28679CA}"/>
            </c:ext>
          </c:extLst>
        </c:ser>
        <c:ser>
          <c:idx val="6"/>
          <c:order val="7"/>
          <c:tx>
            <c:strRef>
              <c:f>'TM4_16QAM(F)'!$I$36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0A-42A2-B004-0073E28679CA}"/>
            </c:ext>
          </c:extLst>
        </c:ser>
        <c:ser>
          <c:idx val="7"/>
          <c:order val="8"/>
          <c:tx>
            <c:strRef>
              <c:f>'TM4_16QAM(F)'!$J$36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0A-42A2-B004-0073E28679CA}"/>
            </c:ext>
          </c:extLst>
        </c:ser>
        <c:ser>
          <c:idx val="8"/>
          <c:order val="9"/>
          <c:tx>
            <c:strRef>
              <c:f>'TM4_16QAM(F)'!$K$36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0A-42A2-B004-0073E28679CA}"/>
            </c:ext>
          </c:extLst>
        </c:ser>
        <c:ser>
          <c:idx val="9"/>
          <c:order val="10"/>
          <c:tx>
            <c:strRef>
              <c:f>'TM4_16QAM(F)'!$L$36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0A-42A2-B004-0073E28679CA}"/>
            </c:ext>
          </c:extLst>
        </c:ser>
        <c:ser>
          <c:idx val="10"/>
          <c:order val="11"/>
          <c:tx>
            <c:strRef>
              <c:f>'TM4_16QAM(F)'!$M$36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0A-42A2-B004-0073E28679CA}"/>
            </c:ext>
          </c:extLst>
        </c:ser>
        <c:ser>
          <c:idx val="12"/>
          <c:order val="12"/>
          <c:tx>
            <c:strRef>
              <c:f>'TM4_16QAM(F)'!$N$36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0A-42A2-B004-0073E28679CA}"/>
            </c:ext>
          </c:extLst>
        </c:ser>
        <c:ser>
          <c:idx val="13"/>
          <c:order val="13"/>
          <c:tx>
            <c:strRef>
              <c:f>'TM4_16QAM(F)'!$O$36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0A-42A2-B004-0073E28679CA}"/>
            </c:ext>
          </c:extLst>
        </c:ser>
        <c:ser>
          <c:idx val="14"/>
          <c:order val="14"/>
          <c:tx>
            <c:strRef>
              <c:f>'TM4_16QAM(F)'!$P$36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0A-42A2-B004-0073E28679CA}"/>
            </c:ext>
          </c:extLst>
        </c:ser>
        <c:ser>
          <c:idx val="15"/>
          <c:order val="15"/>
          <c:tx>
            <c:strRef>
              <c:f>'TM4_16QAM(F)'!$Q$36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0A-42A2-B004-0073E28679CA}"/>
            </c:ext>
          </c:extLst>
        </c:ser>
        <c:ser>
          <c:idx val="16"/>
          <c:order val="16"/>
          <c:tx>
            <c:strRef>
              <c:f>'TM4_16QAM(F)'!$R$36</c:f>
              <c:strCache>
                <c:ptCount val="1"/>
              </c:strCache>
            </c:strRef>
          </c:tx>
          <c:xVal>
            <c:numRef>
              <c:f>'TM4_16QAM(F)'!$A$37:$A$69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0A-42A2-B004-0073E2867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97152"/>
        <c:axId val="119299072"/>
      </c:scatterChart>
      <c:valAx>
        <c:axId val="11929715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99072"/>
        <c:crosses val="autoZero"/>
        <c:crossBetween val="midCat"/>
        <c:majorUnit val="1"/>
        <c:minorUnit val="0.5"/>
      </c:valAx>
      <c:valAx>
        <c:axId val="119299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2971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'TM4_64QAM(F)'!$B$37:$B$69</c:f>
              <c:numCache>
                <c:formatCode>0.00</c:formatCode>
                <c:ptCount val="33"/>
                <c:pt idx="11">
                  <c:v>0.23445799999999997</c:v>
                </c:pt>
                <c:pt idx="12">
                  <c:v>0.26642949999999999</c:v>
                </c:pt>
                <c:pt idx="13">
                  <c:v>0.29840099999999997</c:v>
                </c:pt>
                <c:pt idx="14">
                  <c:v>0.31616299999999997</c:v>
                </c:pt>
                <c:pt idx="15">
                  <c:v>0.33392499999999997</c:v>
                </c:pt>
                <c:pt idx="16">
                  <c:v>0.36234449999999996</c:v>
                </c:pt>
                <c:pt idx="17">
                  <c:v>0.390764</c:v>
                </c:pt>
                <c:pt idx="18">
                  <c:v>0.43960949999999999</c:v>
                </c:pt>
                <c:pt idx="19">
                  <c:v>0.48845500000000003</c:v>
                </c:pt>
                <c:pt idx="20">
                  <c:v>0.55062200000000006</c:v>
                </c:pt>
                <c:pt idx="21">
                  <c:v>0.61278900000000003</c:v>
                </c:pt>
                <c:pt idx="22">
                  <c:v>0.75843700000000003</c:v>
                </c:pt>
                <c:pt idx="23">
                  <c:v>0.90408500000000003</c:v>
                </c:pt>
                <c:pt idx="24">
                  <c:v>0.94937800000000006</c:v>
                </c:pt>
                <c:pt idx="25">
                  <c:v>0.99467099999999997</c:v>
                </c:pt>
                <c:pt idx="26">
                  <c:v>0.99733550000000004</c:v>
                </c:pt>
                <c:pt idx="2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9-41FE-B759-1703E0F7EF76}"/>
            </c:ext>
          </c:extLst>
        </c:ser>
        <c:ser>
          <c:idx val="0"/>
          <c:order val="1"/>
          <c:tx>
            <c:strRef>
              <c:f>'TM4_64QAM(F)'!$C$36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'TM4_64QAM(F)'!$C$37:$C$69</c:f>
              <c:numCache>
                <c:formatCode>0.00</c:formatCode>
                <c:ptCount val="33"/>
                <c:pt idx="21">
                  <c:v>0.50480000000000003</c:v>
                </c:pt>
                <c:pt idx="22">
                  <c:v>0.70615000000000006</c:v>
                </c:pt>
                <c:pt idx="23">
                  <c:v>0.90749999999999997</c:v>
                </c:pt>
                <c:pt idx="24">
                  <c:v>0.93855</c:v>
                </c:pt>
                <c:pt idx="25">
                  <c:v>0.96960000000000002</c:v>
                </c:pt>
                <c:pt idx="26">
                  <c:v>0.98280000000000001</c:v>
                </c:pt>
                <c:pt idx="27">
                  <c:v>0.996</c:v>
                </c:pt>
                <c:pt idx="28">
                  <c:v>0.998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9-41FE-B759-1703E0F7EF76}"/>
            </c:ext>
          </c:extLst>
        </c:ser>
        <c:ser>
          <c:idx val="1"/>
          <c:order val="2"/>
          <c:tx>
            <c:strRef>
              <c:f>'TM4_64QAM(F)'!$D$36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79-41FE-B759-1703E0F7EF76}"/>
            </c:ext>
          </c:extLst>
        </c:ser>
        <c:ser>
          <c:idx val="2"/>
          <c:order val="3"/>
          <c:tx>
            <c:strRef>
              <c:f>'TM4_64QAM(F)'!$E$36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'TM4_64QAM(F)'!$E$37:$E$69</c:f>
              <c:numCache>
                <c:formatCode>0.00</c:formatCode>
                <c:ptCount val="33"/>
                <c:pt idx="5">
                  <c:v>1.1881739650352921E-2</c:v>
                </c:pt>
                <c:pt idx="6">
                  <c:v>2.2728651321646687E-2</c:v>
                </c:pt>
                <c:pt idx="7">
                  <c:v>3.3575562992940455E-2</c:v>
                </c:pt>
                <c:pt idx="8">
                  <c:v>9.0509155046098536E-2</c:v>
                </c:pt>
                <c:pt idx="9">
                  <c:v>0.14744274709925662</c:v>
                </c:pt>
                <c:pt idx="10">
                  <c:v>0.21488135895203692</c:v>
                </c:pt>
                <c:pt idx="11">
                  <c:v>0.28231997080481724</c:v>
                </c:pt>
                <c:pt idx="12">
                  <c:v>0.31769823126071767</c:v>
                </c:pt>
                <c:pt idx="13">
                  <c:v>0.35307649171661809</c:v>
                </c:pt>
                <c:pt idx="14">
                  <c:v>0.39296080029131608</c:v>
                </c:pt>
                <c:pt idx="15">
                  <c:v>0.43284510886601413</c:v>
                </c:pt>
                <c:pt idx="16">
                  <c:v>0.45191248604974449</c:v>
                </c:pt>
                <c:pt idx="17">
                  <c:v>0.47097986323347485</c:v>
                </c:pt>
                <c:pt idx="18">
                  <c:v>0.49475568256960595</c:v>
                </c:pt>
                <c:pt idx="19">
                  <c:v>0.51853150190573705</c:v>
                </c:pt>
                <c:pt idx="20">
                  <c:v>0.60136621747446106</c:v>
                </c:pt>
                <c:pt idx="21">
                  <c:v>0.73892301519522297</c:v>
                </c:pt>
                <c:pt idx="22">
                  <c:v>0.86888131804098845</c:v>
                </c:pt>
                <c:pt idx="23">
                  <c:v>0.94511840595072449</c:v>
                </c:pt>
                <c:pt idx="24">
                  <c:v>0.96850920297536225</c:v>
                </c:pt>
                <c:pt idx="25">
                  <c:v>0.9919</c:v>
                </c:pt>
                <c:pt idx="26">
                  <c:v>0.99534999999999996</c:v>
                </c:pt>
                <c:pt idx="27">
                  <c:v>0.99880000000000002</c:v>
                </c:pt>
                <c:pt idx="28">
                  <c:v>0.99904999999999999</c:v>
                </c:pt>
                <c:pt idx="29">
                  <c:v>0.99929999999999997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79-41FE-B759-1703E0F7EF76}"/>
            </c:ext>
          </c:extLst>
        </c:ser>
        <c:ser>
          <c:idx val="3"/>
          <c:order val="4"/>
          <c:tx>
            <c:strRef>
              <c:f>'TM4_64QAM(F)'!$F$36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79-41FE-B759-1703E0F7EF76}"/>
            </c:ext>
          </c:extLst>
        </c:ser>
        <c:ser>
          <c:idx val="4"/>
          <c:order val="5"/>
          <c:tx>
            <c:strRef>
              <c:f>'TM4_64QAM(F)'!$G$36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'TM4_64QAM(F)'!$G$37:$G$69</c:f>
              <c:numCache>
                <c:formatCode>0.00</c:formatCode>
                <c:ptCount val="33"/>
                <c:pt idx="19">
                  <c:v>0.5308142548596112</c:v>
                </c:pt>
                <c:pt idx="20">
                  <c:v>0.61115550755939529</c:v>
                </c:pt>
                <c:pt idx="21">
                  <c:v>0.74543412526997843</c:v>
                </c:pt>
                <c:pt idx="22">
                  <c:v>0.89012742980561554</c:v>
                </c:pt>
                <c:pt idx="23">
                  <c:v>0.9613239740820736</c:v>
                </c:pt>
                <c:pt idx="24">
                  <c:v>0.99154427645788334</c:v>
                </c:pt>
                <c:pt idx="25">
                  <c:v>0.99917926565874737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79-41FE-B759-1703E0F7EF76}"/>
            </c:ext>
          </c:extLst>
        </c:ser>
        <c:ser>
          <c:idx val="5"/>
          <c:order val="6"/>
          <c:tx>
            <c:strRef>
              <c:f>'TM4_64QAM(F)'!$H$36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'TM4_64QAM(F)'!$H$37:$H$69</c:f>
              <c:numCache>
                <c:formatCode>0.00</c:formatCode>
                <c:ptCount val="33"/>
                <c:pt idx="7">
                  <c:v>1.1E-4</c:v>
                </c:pt>
                <c:pt idx="8">
                  <c:v>1.8488499999999998E-2</c:v>
                </c:pt>
                <c:pt idx="9">
                  <c:v>3.6866999999999997E-2</c:v>
                </c:pt>
                <c:pt idx="10">
                  <c:v>0.13169900000000001</c:v>
                </c:pt>
                <c:pt idx="11">
                  <c:v>0.22653100000000001</c:v>
                </c:pt>
                <c:pt idx="12">
                  <c:v>0.26016600000000001</c:v>
                </c:pt>
                <c:pt idx="13">
                  <c:v>0.29380099999999998</c:v>
                </c:pt>
                <c:pt idx="14">
                  <c:v>0.31310199999999999</c:v>
                </c:pt>
                <c:pt idx="15">
                  <c:v>0.332403</c:v>
                </c:pt>
                <c:pt idx="16">
                  <c:v>0.3413175</c:v>
                </c:pt>
                <c:pt idx="17">
                  <c:v>0.35023199999999999</c:v>
                </c:pt>
                <c:pt idx="18">
                  <c:v>0.39582000000000001</c:v>
                </c:pt>
                <c:pt idx="19">
                  <c:v>0.44140800000000002</c:v>
                </c:pt>
                <c:pt idx="20">
                  <c:v>0.49417250000000001</c:v>
                </c:pt>
                <c:pt idx="21">
                  <c:v>0.54693700000000001</c:v>
                </c:pt>
                <c:pt idx="22">
                  <c:v>0.62829099999999993</c:v>
                </c:pt>
                <c:pt idx="23">
                  <c:v>0.70964499999999997</c:v>
                </c:pt>
                <c:pt idx="24">
                  <c:v>0.78306500000000001</c:v>
                </c:pt>
                <c:pt idx="25">
                  <c:v>0.85648500000000005</c:v>
                </c:pt>
                <c:pt idx="26">
                  <c:v>0.90044349999999995</c:v>
                </c:pt>
                <c:pt idx="27">
                  <c:v>0.94440199999999996</c:v>
                </c:pt>
                <c:pt idx="28">
                  <c:v>0.96684899999999996</c:v>
                </c:pt>
                <c:pt idx="29">
                  <c:v>0.98929599999999995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79-41FE-B759-1703E0F7EF76}"/>
            </c:ext>
          </c:extLst>
        </c:ser>
        <c:ser>
          <c:idx val="6"/>
          <c:order val="7"/>
          <c:tx>
            <c:strRef>
              <c:f>'TM4_64QAM(F)'!$I$36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79-41FE-B759-1703E0F7EF76}"/>
            </c:ext>
          </c:extLst>
        </c:ser>
        <c:ser>
          <c:idx val="7"/>
          <c:order val="8"/>
          <c:tx>
            <c:strRef>
              <c:f>'TM4_64QAM(F)'!$J$36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79-41FE-B759-1703E0F7EF76}"/>
            </c:ext>
          </c:extLst>
        </c:ser>
        <c:ser>
          <c:idx val="8"/>
          <c:order val="9"/>
          <c:tx>
            <c:strRef>
              <c:f>'TM4_64QAM(F)'!$K$36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79-41FE-B759-1703E0F7EF76}"/>
            </c:ext>
          </c:extLst>
        </c:ser>
        <c:ser>
          <c:idx val="9"/>
          <c:order val="10"/>
          <c:tx>
            <c:strRef>
              <c:f>'TM4_64QAM(F)'!$L$36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79-41FE-B759-1703E0F7EF76}"/>
            </c:ext>
          </c:extLst>
        </c:ser>
        <c:ser>
          <c:idx val="10"/>
          <c:order val="11"/>
          <c:tx>
            <c:strRef>
              <c:f>'TM4_64QAM(F)'!$M$36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79-41FE-B759-1703E0F7EF76}"/>
            </c:ext>
          </c:extLst>
        </c:ser>
        <c:ser>
          <c:idx val="12"/>
          <c:order val="12"/>
          <c:tx>
            <c:strRef>
              <c:f>'TM4_64QAM(F)'!$N$36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79-41FE-B759-1703E0F7EF76}"/>
            </c:ext>
          </c:extLst>
        </c:ser>
        <c:ser>
          <c:idx val="13"/>
          <c:order val="13"/>
          <c:tx>
            <c:strRef>
              <c:f>'TM4_64QAM(F)'!$O$36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79-41FE-B759-1703E0F7EF76}"/>
            </c:ext>
          </c:extLst>
        </c:ser>
        <c:ser>
          <c:idx val="14"/>
          <c:order val="14"/>
          <c:tx>
            <c:strRef>
              <c:f>'TM4_64QAM(F)'!$P$36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79-41FE-B759-1703E0F7EF76}"/>
            </c:ext>
          </c:extLst>
        </c:ser>
        <c:ser>
          <c:idx val="15"/>
          <c:order val="15"/>
          <c:tx>
            <c:strRef>
              <c:f>'TM4_64QAM(F)'!$Q$36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79-41FE-B759-1703E0F7EF76}"/>
            </c:ext>
          </c:extLst>
        </c:ser>
        <c:ser>
          <c:idx val="16"/>
          <c:order val="16"/>
          <c:tx>
            <c:strRef>
              <c:f>'TM4_64QAM(F)'!$R$36</c:f>
              <c:strCache>
                <c:ptCount val="1"/>
              </c:strCache>
            </c:strRef>
          </c:tx>
          <c:xVal>
            <c:numRef>
              <c:f>'TM4_64QAM(F)'!$A$37:$A$69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79-41FE-B759-1703E0F7E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68256"/>
        <c:axId val="119582720"/>
      </c:scatterChart>
      <c:valAx>
        <c:axId val="119568256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82720"/>
        <c:crosses val="autoZero"/>
        <c:crossBetween val="midCat"/>
        <c:majorUnit val="1"/>
        <c:minorUnit val="0.5"/>
      </c:valAx>
      <c:valAx>
        <c:axId val="119582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682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14-4CC0-A057-1AA267D5CE5B}"/>
            </c:ext>
          </c:extLst>
        </c:ser>
        <c:ser>
          <c:idx val="0"/>
          <c:order val="1"/>
          <c:tx>
            <c:strRef>
              <c:f>'TM9_16QAM(F)'!$C$36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'TM9_16QAM(F)'!$C$37:$C$69</c:f>
              <c:numCache>
                <c:formatCode>0.00</c:formatCode>
                <c:ptCount val="33"/>
                <c:pt idx="13">
                  <c:v>0.40200000000000002</c:v>
                </c:pt>
                <c:pt idx="14">
                  <c:v>0.46910000000000002</c:v>
                </c:pt>
                <c:pt idx="15">
                  <c:v>0.53620000000000001</c:v>
                </c:pt>
                <c:pt idx="16">
                  <c:v>0.67149999999999999</c:v>
                </c:pt>
                <c:pt idx="17">
                  <c:v>0.80679999999999996</c:v>
                </c:pt>
                <c:pt idx="18">
                  <c:v>0.89085000000000003</c:v>
                </c:pt>
                <c:pt idx="19">
                  <c:v>0.97489999999999999</c:v>
                </c:pt>
                <c:pt idx="20">
                  <c:v>0.98745000000000005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14-4CC0-A057-1AA267D5CE5B}"/>
            </c:ext>
          </c:extLst>
        </c:ser>
        <c:ser>
          <c:idx val="1"/>
          <c:order val="2"/>
          <c:tx>
            <c:strRef>
              <c:f>'TM9_16QAM(F)'!$D$36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14-4CC0-A057-1AA267D5CE5B}"/>
            </c:ext>
          </c:extLst>
        </c:ser>
        <c:ser>
          <c:idx val="2"/>
          <c:order val="3"/>
          <c:tx>
            <c:strRef>
              <c:f>'TM9_16QAM(F)'!$E$36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'TM9_16QAM(F)'!$E$37:$E$69</c:f>
              <c:numCache>
                <c:formatCode>0.00</c:formatCode>
                <c:ptCount val="33"/>
                <c:pt idx="1">
                  <c:v>6.5871523180704202E-4</c:v>
                </c:pt>
                <c:pt idx="2">
                  <c:v>3.7300247400867642E-3</c:v>
                </c:pt>
                <c:pt idx="3">
                  <c:v>6.8013342483664863E-3</c:v>
                </c:pt>
                <c:pt idx="4">
                  <c:v>2.3304164616361908E-2</c:v>
                </c:pt>
                <c:pt idx="5">
                  <c:v>3.980699498435733E-2</c:v>
                </c:pt>
                <c:pt idx="6">
                  <c:v>0.10098113767344147</c:v>
                </c:pt>
                <c:pt idx="7">
                  <c:v>0.16215528036252561</c:v>
                </c:pt>
                <c:pt idx="8">
                  <c:v>0.22927831405955629</c:v>
                </c:pt>
                <c:pt idx="9">
                  <c:v>0.29640134775658694</c:v>
                </c:pt>
                <c:pt idx="10">
                  <c:v>0.34416214968000935</c:v>
                </c:pt>
                <c:pt idx="11">
                  <c:v>0.39192295160343171</c:v>
                </c:pt>
                <c:pt idx="12">
                  <c:v>0.42729358255943894</c:v>
                </c:pt>
                <c:pt idx="13">
                  <c:v>0.46266421351544618</c:v>
                </c:pt>
                <c:pt idx="14">
                  <c:v>0.50727097439661661</c:v>
                </c:pt>
                <c:pt idx="15">
                  <c:v>0.55187773527778716</c:v>
                </c:pt>
                <c:pt idx="16">
                  <c:v>0.64271925446076561</c:v>
                </c:pt>
                <c:pt idx="17">
                  <c:v>0.75124711023878477</c:v>
                </c:pt>
                <c:pt idx="18">
                  <c:v>0.85646084119326771</c:v>
                </c:pt>
                <c:pt idx="19">
                  <c:v>0.93355332475286235</c:v>
                </c:pt>
                <c:pt idx="20">
                  <c:v>0.96255648040453246</c:v>
                </c:pt>
                <c:pt idx="21">
                  <c:v>0.99155963605620256</c:v>
                </c:pt>
                <c:pt idx="22">
                  <c:v>0.99536570769811084</c:v>
                </c:pt>
                <c:pt idx="23">
                  <c:v>0.999171779340019</c:v>
                </c:pt>
                <c:pt idx="24">
                  <c:v>0.99955572987298313</c:v>
                </c:pt>
                <c:pt idx="25">
                  <c:v>0.99993968040594727</c:v>
                </c:pt>
                <c:pt idx="26">
                  <c:v>0.99996984020297364</c:v>
                </c:pt>
                <c:pt idx="2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14-4CC0-A057-1AA267D5CE5B}"/>
            </c:ext>
          </c:extLst>
        </c:ser>
        <c:ser>
          <c:idx val="3"/>
          <c:order val="4"/>
          <c:tx>
            <c:strRef>
              <c:f>'TM9_16QAM(F)'!$F$36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14-4CC0-A057-1AA267D5CE5B}"/>
            </c:ext>
          </c:extLst>
        </c:ser>
        <c:ser>
          <c:idx val="4"/>
          <c:order val="5"/>
          <c:tx>
            <c:strRef>
              <c:f>'TM9_16QAM(F)'!$G$36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'TM9_16QAM(F)'!$G$37:$G$69</c:f>
              <c:numCache>
                <c:formatCode>0.00</c:formatCode>
                <c:ptCount val="33"/>
                <c:pt idx="13">
                  <c:v>0.47367210547965199</c:v>
                </c:pt>
                <c:pt idx="14">
                  <c:v>0.5137577347174368</c:v>
                </c:pt>
                <c:pt idx="15">
                  <c:v>0.56579430406340803</c:v>
                </c:pt>
                <c:pt idx="16">
                  <c:v>0.6637283217819373</c:v>
                </c:pt>
                <c:pt idx="17">
                  <c:v>0.76429844620086607</c:v>
                </c:pt>
                <c:pt idx="18">
                  <c:v>0.84647332268865194</c:v>
                </c:pt>
                <c:pt idx="19">
                  <c:v>0.92239850325753792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14-4CC0-A057-1AA267D5CE5B}"/>
            </c:ext>
          </c:extLst>
        </c:ser>
        <c:ser>
          <c:idx val="5"/>
          <c:order val="6"/>
          <c:tx>
            <c:strRef>
              <c:f>'TM9_16QAM(F)'!$H$36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'TM9_16QAM(F)'!$H$37:$H$69</c:f>
              <c:numCache>
                <c:formatCode>0.00</c:formatCode>
                <c:ptCount val="33"/>
                <c:pt idx="7">
                  <c:v>5.4327E-2</c:v>
                </c:pt>
                <c:pt idx="8">
                  <c:v>0.12810099999999999</c:v>
                </c:pt>
                <c:pt idx="9">
                  <c:v>0.201875</c:v>
                </c:pt>
                <c:pt idx="10">
                  <c:v>0.26142500000000002</c:v>
                </c:pt>
                <c:pt idx="11">
                  <c:v>0.32097500000000001</c:v>
                </c:pt>
                <c:pt idx="12">
                  <c:v>0.36922250000000001</c:v>
                </c:pt>
                <c:pt idx="13">
                  <c:v>0.41747000000000001</c:v>
                </c:pt>
                <c:pt idx="14">
                  <c:v>0.46014349999999998</c:v>
                </c:pt>
                <c:pt idx="15">
                  <c:v>0.50281699999999996</c:v>
                </c:pt>
                <c:pt idx="16">
                  <c:v>0.57003999999999999</c:v>
                </c:pt>
                <c:pt idx="17">
                  <c:v>0.63726300000000002</c:v>
                </c:pt>
                <c:pt idx="18">
                  <c:v>0.74787300000000001</c:v>
                </c:pt>
                <c:pt idx="19">
                  <c:v>0.858483</c:v>
                </c:pt>
                <c:pt idx="20">
                  <c:v>0.91487049999999992</c:v>
                </c:pt>
                <c:pt idx="21">
                  <c:v>0.97125799999999995</c:v>
                </c:pt>
                <c:pt idx="22">
                  <c:v>0.98441749999999995</c:v>
                </c:pt>
                <c:pt idx="23">
                  <c:v>0.99757700000000005</c:v>
                </c:pt>
                <c:pt idx="24">
                  <c:v>0.99878850000000008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14-4CC0-A057-1AA267D5CE5B}"/>
            </c:ext>
          </c:extLst>
        </c:ser>
        <c:ser>
          <c:idx val="6"/>
          <c:order val="7"/>
          <c:tx>
            <c:strRef>
              <c:f>'TM9_16QAM(F)'!$I$36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14-4CC0-A057-1AA267D5CE5B}"/>
            </c:ext>
          </c:extLst>
        </c:ser>
        <c:ser>
          <c:idx val="7"/>
          <c:order val="8"/>
          <c:tx>
            <c:strRef>
              <c:f>'TM9_16QAM(F)'!$J$36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14-4CC0-A057-1AA267D5CE5B}"/>
            </c:ext>
          </c:extLst>
        </c:ser>
        <c:ser>
          <c:idx val="8"/>
          <c:order val="9"/>
          <c:tx>
            <c:strRef>
              <c:f>'TM9_16QAM(F)'!$K$36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14-4CC0-A057-1AA267D5CE5B}"/>
            </c:ext>
          </c:extLst>
        </c:ser>
        <c:ser>
          <c:idx val="9"/>
          <c:order val="10"/>
          <c:tx>
            <c:strRef>
              <c:f>'TM9_16QAM(F)'!$L$36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14-4CC0-A057-1AA267D5CE5B}"/>
            </c:ext>
          </c:extLst>
        </c:ser>
        <c:ser>
          <c:idx val="10"/>
          <c:order val="11"/>
          <c:tx>
            <c:strRef>
              <c:f>'TM9_16QAM(F)'!$M$36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14-4CC0-A057-1AA267D5CE5B}"/>
            </c:ext>
          </c:extLst>
        </c:ser>
        <c:ser>
          <c:idx val="12"/>
          <c:order val="12"/>
          <c:tx>
            <c:strRef>
              <c:f>'TM9_16QAM(F)'!$N$36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14-4CC0-A057-1AA267D5CE5B}"/>
            </c:ext>
          </c:extLst>
        </c:ser>
        <c:ser>
          <c:idx val="13"/>
          <c:order val="13"/>
          <c:tx>
            <c:strRef>
              <c:f>'TM9_16QAM(F)'!$O$36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14-4CC0-A057-1AA267D5CE5B}"/>
            </c:ext>
          </c:extLst>
        </c:ser>
        <c:ser>
          <c:idx val="14"/>
          <c:order val="14"/>
          <c:tx>
            <c:strRef>
              <c:f>'TM9_16QAM(F)'!$P$36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14-4CC0-A057-1AA267D5CE5B}"/>
            </c:ext>
          </c:extLst>
        </c:ser>
        <c:ser>
          <c:idx val="15"/>
          <c:order val="15"/>
          <c:tx>
            <c:strRef>
              <c:f>'TM9_16QAM(F)'!$Q$36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14-4CC0-A057-1AA267D5CE5B}"/>
            </c:ext>
          </c:extLst>
        </c:ser>
        <c:ser>
          <c:idx val="16"/>
          <c:order val="16"/>
          <c:tx>
            <c:strRef>
              <c:f>'TM9_16QAM(F)'!$R$36</c:f>
              <c:strCache>
                <c:ptCount val="1"/>
              </c:strCache>
            </c:strRef>
          </c:tx>
          <c:xVal>
            <c:numRef>
              <c:f>'TM9_16QAM(F)'!$A$37:$A$69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14-4CC0-A057-1AA267D5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02080"/>
        <c:axId val="141132928"/>
      </c:scatterChart>
      <c:valAx>
        <c:axId val="141102080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32928"/>
        <c:crosses val="autoZero"/>
        <c:crossBetween val="midCat"/>
        <c:majorUnit val="1"/>
        <c:minorUnit val="0.5"/>
      </c:valAx>
      <c:valAx>
        <c:axId val="141132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1020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'TM9_64QAM(F)'!$B$36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A7-437B-BC9B-4DB93D86B16A}"/>
            </c:ext>
          </c:extLst>
        </c:ser>
        <c:ser>
          <c:idx val="0"/>
          <c:order val="1"/>
          <c:tx>
            <c:strRef>
              <c:f>'TM9_64QAM(F)'!$C$36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'TM9_64QAM(F)'!$C$37:$C$69</c:f>
              <c:numCache>
                <c:formatCode>0.00</c:formatCode>
                <c:ptCount val="33"/>
                <c:pt idx="23">
                  <c:v>0.4819</c:v>
                </c:pt>
                <c:pt idx="24">
                  <c:v>0.56999999999999995</c:v>
                </c:pt>
                <c:pt idx="25">
                  <c:v>0.66874999999999996</c:v>
                </c:pt>
                <c:pt idx="26">
                  <c:v>0.76749999999999996</c:v>
                </c:pt>
                <c:pt idx="27">
                  <c:v>0.85594999999999999</c:v>
                </c:pt>
                <c:pt idx="28">
                  <c:v>0.94440000000000002</c:v>
                </c:pt>
                <c:pt idx="29">
                  <c:v>0.95940000000000003</c:v>
                </c:pt>
                <c:pt idx="30">
                  <c:v>0.97440000000000004</c:v>
                </c:pt>
                <c:pt idx="31">
                  <c:v>0.98719999999999997</c:v>
                </c:pt>
                <c:pt idx="3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A7-437B-BC9B-4DB93D86B16A}"/>
            </c:ext>
          </c:extLst>
        </c:ser>
        <c:ser>
          <c:idx val="1"/>
          <c:order val="2"/>
          <c:tx>
            <c:strRef>
              <c:f>'TM9_64QAM(F)'!$D$36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A7-437B-BC9B-4DB93D86B16A}"/>
            </c:ext>
          </c:extLst>
        </c:ser>
        <c:ser>
          <c:idx val="2"/>
          <c:order val="3"/>
          <c:tx>
            <c:strRef>
              <c:f>'TM9_64QAM(F)'!$E$36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'TM9_64QAM(F)'!$E$37:$E$69</c:f>
              <c:numCache>
                <c:formatCode>0.00</c:formatCode>
                <c:ptCount val="33"/>
                <c:pt idx="5">
                  <c:v>2.0480848385013915E-3</c:v>
                </c:pt>
                <c:pt idx="6">
                  <c:v>5.4157793058509356E-3</c:v>
                </c:pt>
                <c:pt idx="7">
                  <c:v>8.7834737732004793E-3</c:v>
                </c:pt>
                <c:pt idx="8">
                  <c:v>1.7062437834809936E-2</c:v>
                </c:pt>
                <c:pt idx="9">
                  <c:v>2.5341401896419397E-2</c:v>
                </c:pt>
                <c:pt idx="10">
                  <c:v>5.8732360022803055E-2</c:v>
                </c:pt>
                <c:pt idx="11">
                  <c:v>9.2123318149186714E-2</c:v>
                </c:pt>
                <c:pt idx="12">
                  <c:v>0.15205204319320442</c:v>
                </c:pt>
                <c:pt idx="13">
                  <c:v>0.21198076823722212</c:v>
                </c:pt>
                <c:pt idx="14">
                  <c:v>0.25763737220511651</c:v>
                </c:pt>
                <c:pt idx="15">
                  <c:v>0.3032939761730109</c:v>
                </c:pt>
                <c:pt idx="16">
                  <c:v>0.33630637419688125</c:v>
                </c:pt>
                <c:pt idx="17">
                  <c:v>0.36931877222075166</c:v>
                </c:pt>
                <c:pt idx="18">
                  <c:v>0.40251761058320712</c:v>
                </c:pt>
                <c:pt idx="19">
                  <c:v>0.43571644894566264</c:v>
                </c:pt>
                <c:pt idx="20">
                  <c:v>0.45276654723205179</c:v>
                </c:pt>
                <c:pt idx="21">
                  <c:v>0.46981664551844093</c:v>
                </c:pt>
                <c:pt idx="22">
                  <c:v>0.49161099841948169</c:v>
                </c:pt>
                <c:pt idx="23">
                  <c:v>0.51340535132052245</c:v>
                </c:pt>
                <c:pt idx="24">
                  <c:v>0.57072708003241435</c:v>
                </c:pt>
                <c:pt idx="25">
                  <c:v>0.65931404525767023</c:v>
                </c:pt>
                <c:pt idx="26">
                  <c:v>0.77057298547603892</c:v>
                </c:pt>
                <c:pt idx="27">
                  <c:v>0.87206990956608998</c:v>
                </c:pt>
                <c:pt idx="28">
                  <c:v>0.92273495478304501</c:v>
                </c:pt>
                <c:pt idx="29">
                  <c:v>0.97340000000000004</c:v>
                </c:pt>
                <c:pt idx="30">
                  <c:v>0.9849</c:v>
                </c:pt>
                <c:pt idx="31">
                  <c:v>0.99639999999999995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A7-437B-BC9B-4DB93D86B16A}"/>
            </c:ext>
          </c:extLst>
        </c:ser>
        <c:ser>
          <c:idx val="3"/>
          <c:order val="4"/>
          <c:tx>
            <c:strRef>
              <c:f>'TM9_64QAM(F)'!$F$36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A7-437B-BC9B-4DB93D86B16A}"/>
            </c:ext>
          </c:extLst>
        </c:ser>
        <c:ser>
          <c:idx val="4"/>
          <c:order val="5"/>
          <c:tx>
            <c:strRef>
              <c:f>'TM9_64QAM(F)'!$G$36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'TM9_64QAM(F)'!$G$37:$G$69</c:f>
              <c:numCache>
                <c:formatCode>0.00</c:formatCode>
                <c:ptCount val="33"/>
                <c:pt idx="23">
                  <c:v>0.54900036516341055</c:v>
                </c:pt>
                <c:pt idx="24">
                  <c:v>0.61574995435457369</c:v>
                </c:pt>
                <c:pt idx="25">
                  <c:v>0.7029989045097681</c:v>
                </c:pt>
                <c:pt idx="26">
                  <c:v>0.80400082161767383</c:v>
                </c:pt>
                <c:pt idx="27">
                  <c:v>0.88650036516341058</c:v>
                </c:pt>
                <c:pt idx="28">
                  <c:v>0.94599917838232606</c:v>
                </c:pt>
                <c:pt idx="29">
                  <c:v>0.98100009129085264</c:v>
                </c:pt>
                <c:pt idx="30">
                  <c:v>0.9962502282271315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A7-437B-BC9B-4DB93D86B16A}"/>
            </c:ext>
          </c:extLst>
        </c:ser>
        <c:ser>
          <c:idx val="5"/>
          <c:order val="6"/>
          <c:tx>
            <c:strRef>
              <c:f>'TM9_64QAM(F)'!$H$36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'TM9_64QAM(F)'!$H$37:$H$69</c:f>
              <c:numCache>
                <c:formatCode>0.00</c:formatCode>
                <c:ptCount val="33"/>
                <c:pt idx="11">
                  <c:v>3.1329999999999999E-3</c:v>
                </c:pt>
                <c:pt idx="12">
                  <c:v>2.60775E-2</c:v>
                </c:pt>
                <c:pt idx="13">
                  <c:v>4.9022000000000003E-2</c:v>
                </c:pt>
                <c:pt idx="14">
                  <c:v>0.1040875</c:v>
                </c:pt>
                <c:pt idx="15">
                  <c:v>0.15915299999999999</c:v>
                </c:pt>
                <c:pt idx="16">
                  <c:v>0.21843099999999999</c:v>
                </c:pt>
                <c:pt idx="17">
                  <c:v>0.27770899999999998</c:v>
                </c:pt>
                <c:pt idx="18">
                  <c:v>0.29835149999999999</c:v>
                </c:pt>
                <c:pt idx="19">
                  <c:v>0.318994</c:v>
                </c:pt>
                <c:pt idx="20">
                  <c:v>0.33651350000000002</c:v>
                </c:pt>
                <c:pt idx="21">
                  <c:v>0.35403299999999999</c:v>
                </c:pt>
                <c:pt idx="22">
                  <c:v>0.38452049999999999</c:v>
                </c:pt>
                <c:pt idx="23">
                  <c:v>0.41500799999999999</c:v>
                </c:pt>
                <c:pt idx="24">
                  <c:v>0.50565499999999997</c:v>
                </c:pt>
                <c:pt idx="25">
                  <c:v>0.596302</c:v>
                </c:pt>
                <c:pt idx="26">
                  <c:v>0.684535</c:v>
                </c:pt>
                <c:pt idx="27">
                  <c:v>0.77276800000000001</c:v>
                </c:pt>
                <c:pt idx="28">
                  <c:v>0.847163</c:v>
                </c:pt>
                <c:pt idx="29">
                  <c:v>0.92155799999999999</c:v>
                </c:pt>
                <c:pt idx="30">
                  <c:v>0.95163350000000002</c:v>
                </c:pt>
                <c:pt idx="31">
                  <c:v>0.98170900000000005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A7-437B-BC9B-4DB93D86B16A}"/>
            </c:ext>
          </c:extLst>
        </c:ser>
        <c:ser>
          <c:idx val="6"/>
          <c:order val="7"/>
          <c:tx>
            <c:strRef>
              <c:f>'TM9_64QAM(F)'!$I$36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A7-437B-BC9B-4DB93D86B16A}"/>
            </c:ext>
          </c:extLst>
        </c:ser>
        <c:ser>
          <c:idx val="7"/>
          <c:order val="8"/>
          <c:tx>
            <c:strRef>
              <c:f>'TM9_64QAM(F)'!$J$36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A7-437B-BC9B-4DB93D86B16A}"/>
            </c:ext>
          </c:extLst>
        </c:ser>
        <c:ser>
          <c:idx val="8"/>
          <c:order val="9"/>
          <c:tx>
            <c:strRef>
              <c:f>'TM9_64QAM(F)'!$K$36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A7-437B-BC9B-4DB93D86B16A}"/>
            </c:ext>
          </c:extLst>
        </c:ser>
        <c:ser>
          <c:idx val="9"/>
          <c:order val="10"/>
          <c:tx>
            <c:strRef>
              <c:f>'TM9_64QAM(F)'!$L$36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A7-437B-BC9B-4DB93D86B16A}"/>
            </c:ext>
          </c:extLst>
        </c:ser>
        <c:ser>
          <c:idx val="10"/>
          <c:order val="11"/>
          <c:tx>
            <c:strRef>
              <c:f>'TM9_64QAM(F)'!$M$36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A7-437B-BC9B-4DB93D86B16A}"/>
            </c:ext>
          </c:extLst>
        </c:ser>
        <c:ser>
          <c:idx val="12"/>
          <c:order val="12"/>
          <c:tx>
            <c:strRef>
              <c:f>'TM9_64QAM(F)'!$N$36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A7-437B-BC9B-4DB93D86B16A}"/>
            </c:ext>
          </c:extLst>
        </c:ser>
        <c:ser>
          <c:idx val="13"/>
          <c:order val="13"/>
          <c:tx>
            <c:strRef>
              <c:f>'TM9_64QAM(F)'!$O$36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A7-437B-BC9B-4DB93D86B16A}"/>
            </c:ext>
          </c:extLst>
        </c:ser>
        <c:ser>
          <c:idx val="14"/>
          <c:order val="14"/>
          <c:tx>
            <c:strRef>
              <c:f>'TM9_64QAM(F)'!$P$36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A7-437B-BC9B-4DB93D86B16A}"/>
            </c:ext>
          </c:extLst>
        </c:ser>
        <c:ser>
          <c:idx val="15"/>
          <c:order val="15"/>
          <c:tx>
            <c:strRef>
              <c:f>'TM9_64QAM(F)'!$Q$36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A7-437B-BC9B-4DB93D86B16A}"/>
            </c:ext>
          </c:extLst>
        </c:ser>
        <c:ser>
          <c:idx val="16"/>
          <c:order val="16"/>
          <c:tx>
            <c:strRef>
              <c:f>'TM9_64QAM(F)'!$R$36</c:f>
              <c:strCache>
                <c:ptCount val="1"/>
              </c:strCache>
            </c:strRef>
          </c:tx>
          <c:xVal>
            <c:numRef>
              <c:f>'TM9_64QAM(F)'!$A$37:$A$69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A7-437B-BC9B-4DB93D86B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80128"/>
        <c:axId val="146082048"/>
      </c:scatterChart>
      <c:valAx>
        <c:axId val="146080128"/>
        <c:scaling>
          <c:orientation val="minMax"/>
          <c:max val="26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082048"/>
        <c:crosses val="autoZero"/>
        <c:crossBetween val="midCat"/>
        <c:majorUnit val="1"/>
        <c:minorUnit val="0.5"/>
      </c:valAx>
      <c:valAx>
        <c:axId val="1460820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0801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'PDCCH_FDD(F)'!$B$37:$B$58</c:f>
              <c:numCache>
                <c:formatCode>0.0000</c:formatCode>
                <c:ptCount val="22"/>
                <c:pt idx="3">
                  <c:v>0.99399999999999999</c:v>
                </c:pt>
                <c:pt idx="4">
                  <c:v>0.96599999999999997</c:v>
                </c:pt>
                <c:pt idx="5">
                  <c:v>0.88600000000000001</c:v>
                </c:pt>
                <c:pt idx="6">
                  <c:v>0.70299999999999996</c:v>
                </c:pt>
                <c:pt idx="7">
                  <c:v>0.442</c:v>
                </c:pt>
                <c:pt idx="8">
                  <c:v>0.20399999999999999</c:v>
                </c:pt>
                <c:pt idx="9">
                  <c:v>6.6699999999999995E-2</c:v>
                </c:pt>
                <c:pt idx="10">
                  <c:v>1.37E-2</c:v>
                </c:pt>
                <c:pt idx="11">
                  <c:v>2.8999999999999998E-3</c:v>
                </c:pt>
                <c:pt idx="1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C-47D7-B9E4-31AB3021F120}"/>
            </c:ext>
          </c:extLst>
        </c:ser>
        <c:ser>
          <c:idx val="0"/>
          <c:order val="1"/>
          <c:tx>
            <c:strRef>
              <c:f>'PDCCH_FDD(F)'!$C$36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6C-47D7-B9E4-31AB3021F120}"/>
            </c:ext>
          </c:extLst>
        </c:ser>
        <c:ser>
          <c:idx val="1"/>
          <c:order val="2"/>
          <c:tx>
            <c:strRef>
              <c:f>'PDCCH_FDD(F)'!$D$36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6C-47D7-B9E4-31AB3021F120}"/>
            </c:ext>
          </c:extLst>
        </c:ser>
        <c:ser>
          <c:idx val="2"/>
          <c:order val="3"/>
          <c:tx>
            <c:strRef>
              <c:f>'PDCCH_FDD(F)'!$E$36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'PDCCH_FDD(F)'!$E$37:$E$50</c:f>
              <c:numCache>
                <c:formatCode>0.0000</c:formatCode>
                <c:ptCount val="14"/>
                <c:pt idx="0">
                  <c:v>1</c:v>
                </c:pt>
                <c:pt idx="1">
                  <c:v>0.99890000000000001</c:v>
                </c:pt>
                <c:pt idx="2">
                  <c:v>0.99780000000000002</c:v>
                </c:pt>
                <c:pt idx="3">
                  <c:v>0.97689999999999999</c:v>
                </c:pt>
                <c:pt idx="4">
                  <c:v>0.95599999999999996</c:v>
                </c:pt>
                <c:pt idx="5">
                  <c:v>0.79544999999999999</c:v>
                </c:pt>
                <c:pt idx="6">
                  <c:v>0.63490000000000002</c:v>
                </c:pt>
                <c:pt idx="7">
                  <c:v>0.40134999999999998</c:v>
                </c:pt>
                <c:pt idx="8">
                  <c:v>0.1678</c:v>
                </c:pt>
                <c:pt idx="9">
                  <c:v>9.0200000000000002E-2</c:v>
                </c:pt>
                <c:pt idx="10">
                  <c:v>1.26E-2</c:v>
                </c:pt>
                <c:pt idx="11">
                  <c:v>2.3999999999999998E-3</c:v>
                </c:pt>
                <c:pt idx="12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6C-47D7-B9E4-31AB3021F120}"/>
            </c:ext>
          </c:extLst>
        </c:ser>
        <c:ser>
          <c:idx val="3"/>
          <c:order val="4"/>
          <c:tx>
            <c:strRef>
              <c:f>'PDCCH_FDD(F)'!$F$36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6C-47D7-B9E4-31AB3021F120}"/>
            </c:ext>
          </c:extLst>
        </c:ser>
        <c:ser>
          <c:idx val="4"/>
          <c:order val="5"/>
          <c:tx>
            <c:strRef>
              <c:f>'PDCCH_FDD(F)'!$G$36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'PDCCH_FDD(F)'!$G$37:$G$52</c:f>
              <c:numCache>
                <c:formatCode>0.00</c:formatCode>
                <c:ptCount val="16"/>
                <c:pt idx="7">
                  <c:v>0.4446</c:v>
                </c:pt>
                <c:pt idx="8">
                  <c:v>0.19439999999999999</c:v>
                </c:pt>
                <c:pt idx="9">
                  <c:v>6.2199999999999998E-2</c:v>
                </c:pt>
                <c:pt idx="10">
                  <c:v>1.32E-2</c:v>
                </c:pt>
                <c:pt idx="11">
                  <c:v>2.5000000000000001E-3</c:v>
                </c:pt>
                <c:pt idx="12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6C-47D7-B9E4-31AB3021F120}"/>
            </c:ext>
          </c:extLst>
        </c:ser>
        <c:ser>
          <c:idx val="5"/>
          <c:order val="6"/>
          <c:tx>
            <c:strRef>
              <c:f>'PDCCH_FDD(F)'!$H$36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'PDCCH_FDD(F)'!$H$37:$H$50</c:f>
              <c:numCache>
                <c:formatCode>0.00</c:formatCode>
                <c:ptCount val="14"/>
                <c:pt idx="2" formatCode="General">
                  <c:v>0.99875016000000005</c:v>
                </c:pt>
                <c:pt idx="3">
                  <c:v>0.99301298999999998</c:v>
                </c:pt>
                <c:pt idx="4" formatCode="General">
                  <c:v>0.95493375999999996</c:v>
                </c:pt>
                <c:pt idx="5">
                  <c:v>0.86254635000000002</c:v>
                </c:pt>
                <c:pt idx="6" formatCode="General">
                  <c:v>0.65048059000000003</c:v>
                </c:pt>
                <c:pt idx="7">
                  <c:v>0.38434953999999999</c:v>
                </c:pt>
                <c:pt idx="8" formatCode="General">
                  <c:v>0.18026751999999999</c:v>
                </c:pt>
                <c:pt idx="9">
                  <c:v>5.8549480000000001E-2</c:v>
                </c:pt>
                <c:pt idx="10" formatCode="General">
                  <c:v>1.44171E-2</c:v>
                </c:pt>
                <c:pt idx="11">
                  <c:v>1.7275400000000001E-3</c:v>
                </c:pt>
                <c:pt idx="12" formatCode="General">
                  <c:v>2.4825999999999998E-4</c:v>
                </c:pt>
                <c:pt idx="13">
                  <c:v>1.2271E-4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6C-47D7-B9E4-31AB3021F120}"/>
            </c:ext>
          </c:extLst>
        </c:ser>
        <c:ser>
          <c:idx val="6"/>
          <c:order val="7"/>
          <c:tx>
            <c:strRef>
              <c:f>'PDCCH_FDD(F)'!$I$36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6C-47D7-B9E4-31AB3021F120}"/>
            </c:ext>
          </c:extLst>
        </c:ser>
        <c:ser>
          <c:idx val="7"/>
          <c:order val="8"/>
          <c:tx>
            <c:strRef>
              <c:f>'PDCCH_FDD(F)'!$J$36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6C-47D7-B9E4-31AB3021F120}"/>
            </c:ext>
          </c:extLst>
        </c:ser>
        <c:ser>
          <c:idx val="8"/>
          <c:order val="9"/>
          <c:tx>
            <c:strRef>
              <c:f>'PDCCH_FDD(F)'!$K$36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6C-47D7-B9E4-31AB3021F120}"/>
            </c:ext>
          </c:extLst>
        </c:ser>
        <c:ser>
          <c:idx val="9"/>
          <c:order val="10"/>
          <c:tx>
            <c:strRef>
              <c:f>'PDCCH_FDD(F)'!$L$36</c:f>
              <c:strCache>
                <c:ptCount val="1"/>
              </c:strCache>
            </c:strRef>
          </c:tx>
          <c:xVal>
            <c:numRef>
              <c:f>'PDCCH_FDD(F)'!$A$37:$A$55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6C-47D7-B9E4-31AB3021F120}"/>
            </c:ext>
          </c:extLst>
        </c:ser>
        <c:ser>
          <c:idx val="10"/>
          <c:order val="11"/>
          <c:tx>
            <c:strRef>
              <c:f>'PDCCH_FDD(F)'!$M$36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6C-47D7-B9E4-31AB3021F120}"/>
            </c:ext>
          </c:extLst>
        </c:ser>
        <c:ser>
          <c:idx val="12"/>
          <c:order val="12"/>
          <c:tx>
            <c:strRef>
              <c:f>'PDCCH_FDD(F)'!$N$36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6C-47D7-B9E4-31AB3021F120}"/>
            </c:ext>
          </c:extLst>
        </c:ser>
        <c:ser>
          <c:idx val="13"/>
          <c:order val="13"/>
          <c:tx>
            <c:strRef>
              <c:f>'PDCCH_FDD(F)'!$O$36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6C-47D7-B9E4-31AB3021F120}"/>
            </c:ext>
          </c:extLst>
        </c:ser>
        <c:ser>
          <c:idx val="14"/>
          <c:order val="14"/>
          <c:tx>
            <c:strRef>
              <c:f>'PDCCH_FDD(F)'!$P$36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6C-47D7-B9E4-31AB3021F120}"/>
            </c:ext>
          </c:extLst>
        </c:ser>
        <c:ser>
          <c:idx val="15"/>
          <c:order val="15"/>
          <c:tx>
            <c:strRef>
              <c:f>'PDCCH_FDD(F)'!$Q$36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6C-47D7-B9E4-31AB3021F120}"/>
            </c:ext>
          </c:extLst>
        </c:ser>
        <c:ser>
          <c:idx val="16"/>
          <c:order val="16"/>
          <c:tx>
            <c:strRef>
              <c:f>'PDCCH_FDD(F)'!$R$36</c:f>
              <c:strCache>
                <c:ptCount val="1"/>
              </c:strCache>
            </c:strRef>
          </c:tx>
          <c:xVal>
            <c:numRef>
              <c:f>'PDCCH_FDD(F)'!$A$37:$A$50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6C-47D7-B9E4-31AB3021F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03360"/>
        <c:axId val="147517824"/>
      </c:scatterChart>
      <c:valAx>
        <c:axId val="14750336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517824"/>
        <c:crosses val="autoZero"/>
        <c:crossBetween val="midCat"/>
        <c:majorUnit val="1"/>
        <c:minorUnit val="0.5"/>
      </c:valAx>
      <c:valAx>
        <c:axId val="147517824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5033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BD-4B78-B768-D931A83AD0D4}"/>
            </c:ext>
          </c:extLst>
        </c:ser>
        <c:ser>
          <c:idx val="0"/>
          <c:order val="1"/>
          <c:tx>
            <c:strRef>
              <c:f>'PDCCH_TDD(F)'!$C$36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D-4B78-B768-D931A83AD0D4}"/>
            </c:ext>
          </c:extLst>
        </c:ser>
        <c:ser>
          <c:idx val="1"/>
          <c:order val="2"/>
          <c:tx>
            <c:strRef>
              <c:f>'PDCCH_TDD(F)'!$D$36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BD-4B78-B768-D931A83AD0D4}"/>
            </c:ext>
          </c:extLst>
        </c:ser>
        <c:ser>
          <c:idx val="2"/>
          <c:order val="3"/>
          <c:tx>
            <c:strRef>
              <c:f>'PDCCH_TDD(F)'!$E$36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'PDCCH_TDD(F)'!$E$37:$E$50</c:f>
              <c:numCache>
                <c:formatCode>General</c:formatCode>
                <c:ptCount val="14"/>
                <c:pt idx="0" formatCode="0.00">
                  <c:v>1</c:v>
                </c:pt>
                <c:pt idx="1">
                  <c:v>0.99964993872855301</c:v>
                </c:pt>
                <c:pt idx="2">
                  <c:v>0.99929999999999997</c:v>
                </c:pt>
                <c:pt idx="3">
                  <c:v>0.98367788935199729</c:v>
                </c:pt>
                <c:pt idx="4">
                  <c:v>0.96830000000000005</c:v>
                </c:pt>
                <c:pt idx="5">
                  <c:v>0.81495826273496974</c:v>
                </c:pt>
                <c:pt idx="6">
                  <c:v>0.68589999999999995</c:v>
                </c:pt>
                <c:pt idx="7">
                  <c:v>0.36824235226274549</c:v>
                </c:pt>
                <c:pt idx="8">
                  <c:v>0.19769999999999999</c:v>
                </c:pt>
                <c:pt idx="9">
                  <c:v>5.99844979973993E-2</c:v>
                </c:pt>
                <c:pt idx="10">
                  <c:v>1.8200000000000001E-2</c:v>
                </c:pt>
                <c:pt idx="11">
                  <c:v>3.5693136595149493E-3</c:v>
                </c:pt>
                <c:pt idx="12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BD-4B78-B768-D931A83AD0D4}"/>
            </c:ext>
          </c:extLst>
        </c:ser>
        <c:ser>
          <c:idx val="3"/>
          <c:order val="4"/>
          <c:tx>
            <c:strRef>
              <c:f>'PDCCH_TDD(F)'!$F$36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BD-4B78-B768-D931A83AD0D4}"/>
            </c:ext>
          </c:extLst>
        </c:ser>
        <c:ser>
          <c:idx val="4"/>
          <c:order val="5"/>
          <c:tx>
            <c:strRef>
              <c:f>'PDCCH_TDD(F)'!$G$36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BD-4B78-B768-D931A83AD0D4}"/>
            </c:ext>
          </c:extLst>
        </c:ser>
        <c:ser>
          <c:idx val="5"/>
          <c:order val="6"/>
          <c:tx>
            <c:strRef>
              <c:f>'PDCCH_TDD(F)'!$H$36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BD-4B78-B768-D931A83AD0D4}"/>
            </c:ext>
          </c:extLst>
        </c:ser>
        <c:ser>
          <c:idx val="6"/>
          <c:order val="7"/>
          <c:tx>
            <c:strRef>
              <c:f>'PDCCH_TDD(F)'!$I$36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BD-4B78-B768-D931A83AD0D4}"/>
            </c:ext>
          </c:extLst>
        </c:ser>
        <c:ser>
          <c:idx val="7"/>
          <c:order val="8"/>
          <c:tx>
            <c:strRef>
              <c:f>'PDCCH_TDD(F)'!$J$36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BD-4B78-B768-D931A83AD0D4}"/>
            </c:ext>
          </c:extLst>
        </c:ser>
        <c:ser>
          <c:idx val="8"/>
          <c:order val="9"/>
          <c:tx>
            <c:strRef>
              <c:f>'PDCCH_TDD(F)'!$K$36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BD-4B78-B768-D931A83AD0D4}"/>
            </c:ext>
          </c:extLst>
        </c:ser>
        <c:ser>
          <c:idx val="9"/>
          <c:order val="10"/>
          <c:tx>
            <c:strRef>
              <c:f>'PDCCH_TDD(F)'!$L$36</c:f>
              <c:strCache>
                <c:ptCount val="1"/>
              </c:strCache>
            </c:strRef>
          </c:tx>
          <c:xVal>
            <c:numRef>
              <c:f>'PDCCH_TDD(F)'!$A$37:$A$55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BD-4B78-B768-D931A83AD0D4}"/>
            </c:ext>
          </c:extLst>
        </c:ser>
        <c:ser>
          <c:idx val="10"/>
          <c:order val="11"/>
          <c:tx>
            <c:strRef>
              <c:f>'PDCCH_TDD(F)'!$M$36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BD-4B78-B768-D931A83AD0D4}"/>
            </c:ext>
          </c:extLst>
        </c:ser>
        <c:ser>
          <c:idx val="12"/>
          <c:order val="12"/>
          <c:tx>
            <c:strRef>
              <c:f>'PDCCH_TDD(F)'!$N$36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BD-4B78-B768-D931A83AD0D4}"/>
            </c:ext>
          </c:extLst>
        </c:ser>
        <c:ser>
          <c:idx val="13"/>
          <c:order val="13"/>
          <c:tx>
            <c:strRef>
              <c:f>'PDCCH_TDD(F)'!$O$36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BD-4B78-B768-D931A83AD0D4}"/>
            </c:ext>
          </c:extLst>
        </c:ser>
        <c:ser>
          <c:idx val="14"/>
          <c:order val="14"/>
          <c:tx>
            <c:strRef>
              <c:f>'PDCCH_TDD(F)'!$P$36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BD-4B78-B768-D931A83AD0D4}"/>
            </c:ext>
          </c:extLst>
        </c:ser>
        <c:ser>
          <c:idx val="15"/>
          <c:order val="15"/>
          <c:tx>
            <c:strRef>
              <c:f>'PDCCH_TDD(F)'!$Q$36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BD-4B78-B768-D931A83AD0D4}"/>
            </c:ext>
          </c:extLst>
        </c:ser>
        <c:ser>
          <c:idx val="16"/>
          <c:order val="16"/>
          <c:tx>
            <c:strRef>
              <c:f>'PDCCH_TDD(F)'!$R$36</c:f>
              <c:strCache>
                <c:ptCount val="1"/>
              </c:strCache>
            </c:strRef>
          </c:tx>
          <c:xVal>
            <c:numRef>
              <c:f>'PDCCH_TDD(F)'!$A$37:$A$50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BD-4B78-B768-D931A83AD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23840"/>
        <c:axId val="149562880"/>
      </c:scatterChart>
      <c:valAx>
        <c:axId val="14952384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562880"/>
        <c:crosses val="autoZero"/>
        <c:crossBetween val="midCat"/>
        <c:majorUnit val="1"/>
        <c:minorUnit val="0.5"/>
      </c:valAx>
      <c:valAx>
        <c:axId val="149562880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52384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'TM4_16QAM(F+E)'!$B$36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'TM4_16QAM(F+E)'!$B$37:$B$69</c:f>
              <c:numCache>
                <c:formatCode>0.00</c:formatCode>
                <c:ptCount val="33"/>
                <c:pt idx="5">
                  <c:v>0.15326000000000001</c:v>
                </c:pt>
                <c:pt idx="6">
                  <c:v>0.232155</c:v>
                </c:pt>
                <c:pt idx="7">
                  <c:v>0.31104999999999999</c:v>
                </c:pt>
                <c:pt idx="8">
                  <c:v>0.351105</c:v>
                </c:pt>
                <c:pt idx="9">
                  <c:v>0.39116000000000001</c:v>
                </c:pt>
                <c:pt idx="10">
                  <c:v>0.43812150000000005</c:v>
                </c:pt>
                <c:pt idx="11">
                  <c:v>0.48508299999999999</c:v>
                </c:pt>
                <c:pt idx="12">
                  <c:v>0.57071850000000002</c:v>
                </c:pt>
                <c:pt idx="13">
                  <c:v>0.65635399999999999</c:v>
                </c:pt>
                <c:pt idx="14">
                  <c:v>0.75138149999999992</c:v>
                </c:pt>
                <c:pt idx="15">
                  <c:v>0.84640899999999997</c:v>
                </c:pt>
                <c:pt idx="16">
                  <c:v>0.90828750000000003</c:v>
                </c:pt>
                <c:pt idx="17">
                  <c:v>0.97016599999999997</c:v>
                </c:pt>
                <c:pt idx="18">
                  <c:v>0.98453049999999986</c:v>
                </c:pt>
                <c:pt idx="19">
                  <c:v>0.99889499999999998</c:v>
                </c:pt>
                <c:pt idx="20">
                  <c:v>0.99944750000000004</c:v>
                </c:pt>
                <c:pt idx="2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99-4DFB-8A58-5148AB114F30}"/>
            </c:ext>
          </c:extLst>
        </c:ser>
        <c:ser>
          <c:idx val="0"/>
          <c:order val="1"/>
          <c:tx>
            <c:strRef>
              <c:f>'TM4_16QAM(F+E)'!$C$36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'TM4_16QAM(F+E)'!$C$37:$C$69</c:f>
              <c:numCache>
                <c:formatCode>0.00</c:formatCode>
                <c:ptCount val="33"/>
                <c:pt idx="14">
                  <c:v>0.57809999999999995</c:v>
                </c:pt>
                <c:pt idx="15">
                  <c:v>0.75</c:v>
                </c:pt>
                <c:pt idx="16">
                  <c:v>0.83245000000000002</c:v>
                </c:pt>
                <c:pt idx="17">
                  <c:v>0.91490000000000005</c:v>
                </c:pt>
                <c:pt idx="18">
                  <c:v>0.94745000000000001</c:v>
                </c:pt>
                <c:pt idx="19">
                  <c:v>0.98</c:v>
                </c:pt>
                <c:pt idx="20">
                  <c:v>0.99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99-4DFB-8A58-5148AB114F30}"/>
            </c:ext>
          </c:extLst>
        </c:ser>
        <c:ser>
          <c:idx val="1"/>
          <c:order val="2"/>
          <c:tx>
            <c:strRef>
              <c:f>'TM4_16QAM(F+E)'!$D$36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'TM4_16QAM(F+E)'!$D$37:$D$69</c:f>
              <c:numCache>
                <c:formatCode>0.00</c:formatCode>
                <c:ptCount val="33"/>
                <c:pt idx="7">
                  <c:v>0.15</c:v>
                </c:pt>
                <c:pt idx="8">
                  <c:v>0.23</c:v>
                </c:pt>
                <c:pt idx="9">
                  <c:v>0.31</c:v>
                </c:pt>
                <c:pt idx="10">
                  <c:v>0.375</c:v>
                </c:pt>
                <c:pt idx="11">
                  <c:v>0.44</c:v>
                </c:pt>
                <c:pt idx="12">
                  <c:v>0.51</c:v>
                </c:pt>
                <c:pt idx="13">
                  <c:v>0.57999999999999996</c:v>
                </c:pt>
                <c:pt idx="14">
                  <c:v>0.68500000000000005</c:v>
                </c:pt>
                <c:pt idx="15">
                  <c:v>0.79</c:v>
                </c:pt>
                <c:pt idx="16">
                  <c:v>0.875</c:v>
                </c:pt>
                <c:pt idx="17">
                  <c:v>0.96</c:v>
                </c:pt>
                <c:pt idx="18">
                  <c:v>0.98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99-4DFB-8A58-5148AB114F30}"/>
            </c:ext>
          </c:extLst>
        </c:ser>
        <c:ser>
          <c:idx val="2"/>
          <c:order val="3"/>
          <c:tx>
            <c:strRef>
              <c:f>'TM4_16QAM(F+E)'!$E$36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'TM4_16QAM(F+E)'!$E$37:$E$69</c:f>
              <c:numCache>
                <c:formatCode>0.00</c:formatCode>
                <c:ptCount val="33"/>
                <c:pt idx="1">
                  <c:v>8.3347213013875016E-3</c:v>
                </c:pt>
                <c:pt idx="2">
                  <c:v>2.0727189595719828E-2</c:v>
                </c:pt>
                <c:pt idx="3">
                  <c:v>3.3119657890052154E-2</c:v>
                </c:pt>
                <c:pt idx="4">
                  <c:v>0.11299991475189758</c:v>
                </c:pt>
                <c:pt idx="5">
                  <c:v>0.19288017161374302</c:v>
                </c:pt>
                <c:pt idx="6">
                  <c:v>0.26006669052180792</c:v>
                </c:pt>
                <c:pt idx="7">
                  <c:v>0.32725320942987285</c:v>
                </c:pt>
                <c:pt idx="8">
                  <c:v>0.37843731631809863</c:v>
                </c:pt>
                <c:pt idx="9">
                  <c:v>0.4296214232063244</c:v>
                </c:pt>
                <c:pt idx="10">
                  <c:v>0.4595947634741252</c:v>
                </c:pt>
                <c:pt idx="11">
                  <c:v>0.489568103741926</c:v>
                </c:pt>
                <c:pt idx="12">
                  <c:v>0.54133780778415463</c:v>
                </c:pt>
                <c:pt idx="13">
                  <c:v>0.66289450977147413</c:v>
                </c:pt>
                <c:pt idx="14">
                  <c:v>0.82058095149060595</c:v>
                </c:pt>
                <c:pt idx="15">
                  <c:v>0.92917258120150392</c:v>
                </c:pt>
                <c:pt idx="16">
                  <c:v>0.96178089375113496</c:v>
                </c:pt>
                <c:pt idx="17">
                  <c:v>0.99438920630076599</c:v>
                </c:pt>
                <c:pt idx="18">
                  <c:v>0.997194603150383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99-4DFB-8A58-5148AB114F30}"/>
            </c:ext>
          </c:extLst>
        </c:ser>
        <c:ser>
          <c:idx val="3"/>
          <c:order val="4"/>
          <c:tx>
            <c:strRef>
              <c:f>'TM4_16QAM(F+E)'!$F$36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99-4DFB-8A58-5148AB114F30}"/>
            </c:ext>
          </c:extLst>
        </c:ser>
        <c:ser>
          <c:idx val="4"/>
          <c:order val="5"/>
          <c:tx>
            <c:strRef>
              <c:f>'TM4_16QAM(F+E)'!$G$36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'TM4_16QAM(F+E)'!$G$37:$G$69</c:f>
              <c:numCache>
                <c:formatCode>0.00</c:formatCode>
                <c:ptCount val="33"/>
                <c:pt idx="9">
                  <c:v>0.41475094280326841</c:v>
                </c:pt>
                <c:pt idx="10">
                  <c:v>0.44675047140163399</c:v>
                </c:pt>
                <c:pt idx="11">
                  <c:v>0.47974858579509699</c:v>
                </c:pt>
                <c:pt idx="12">
                  <c:v>0.52699874292897597</c:v>
                </c:pt>
                <c:pt idx="13">
                  <c:v>0.61249921433061005</c:v>
                </c:pt>
                <c:pt idx="14">
                  <c:v>0.79250078566939031</c:v>
                </c:pt>
                <c:pt idx="15">
                  <c:v>0.91550125707102448</c:v>
                </c:pt>
                <c:pt idx="16">
                  <c:v>0.98099858579509747</c:v>
                </c:pt>
                <c:pt idx="17">
                  <c:v>0.99849151477058451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99-4DFB-8A58-5148AB114F30}"/>
            </c:ext>
          </c:extLst>
        </c:ser>
        <c:ser>
          <c:idx val="5"/>
          <c:order val="6"/>
          <c:tx>
            <c:strRef>
              <c:f>'TM4_16QAM(F+E)'!$H$36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'TM4_16QAM(F+E)'!$H$37:$H$69</c:f>
              <c:numCache>
                <c:formatCode>0.00</c:formatCode>
                <c:ptCount val="33"/>
                <c:pt idx="3">
                  <c:v>1.1384E-2</c:v>
                </c:pt>
                <c:pt idx="4">
                  <c:v>9.7275500000000001E-2</c:v>
                </c:pt>
                <c:pt idx="5">
                  <c:v>0.183167</c:v>
                </c:pt>
                <c:pt idx="6">
                  <c:v>0.24976500000000001</c:v>
                </c:pt>
                <c:pt idx="7">
                  <c:v>0.31636300000000001</c:v>
                </c:pt>
                <c:pt idx="8">
                  <c:v>0.36867300000000003</c:v>
                </c:pt>
                <c:pt idx="9">
                  <c:v>0.420983</c:v>
                </c:pt>
                <c:pt idx="10">
                  <c:v>0.45509849999999996</c:v>
                </c:pt>
                <c:pt idx="11">
                  <c:v>0.48921399999999998</c:v>
                </c:pt>
                <c:pt idx="12">
                  <c:v>0.56096800000000002</c:v>
                </c:pt>
                <c:pt idx="13">
                  <c:v>0.63272200000000001</c:v>
                </c:pt>
                <c:pt idx="14">
                  <c:v>0.75805549999999999</c:v>
                </c:pt>
                <c:pt idx="15">
                  <c:v>0.88338899999999998</c:v>
                </c:pt>
                <c:pt idx="16">
                  <c:v>0.92798999999999998</c:v>
                </c:pt>
                <c:pt idx="17">
                  <c:v>0.97259099999999998</c:v>
                </c:pt>
                <c:pt idx="18">
                  <c:v>0.98275999999999997</c:v>
                </c:pt>
                <c:pt idx="19">
                  <c:v>0.99292899999999995</c:v>
                </c:pt>
                <c:pt idx="20">
                  <c:v>0.99430249999999998</c:v>
                </c:pt>
                <c:pt idx="21">
                  <c:v>0.99567600000000001</c:v>
                </c:pt>
                <c:pt idx="22">
                  <c:v>0.99617500000000003</c:v>
                </c:pt>
                <c:pt idx="23">
                  <c:v>0.99667399999999995</c:v>
                </c:pt>
                <c:pt idx="24">
                  <c:v>0.99722899999999992</c:v>
                </c:pt>
                <c:pt idx="25">
                  <c:v>0.997784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99-4DFB-8A58-5148AB114F30}"/>
            </c:ext>
          </c:extLst>
        </c:ser>
        <c:ser>
          <c:idx val="6"/>
          <c:order val="7"/>
          <c:tx>
            <c:strRef>
              <c:f>'TM4_16QAM(F+E)'!$I$36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99-4DFB-8A58-5148AB114F30}"/>
            </c:ext>
          </c:extLst>
        </c:ser>
        <c:ser>
          <c:idx val="7"/>
          <c:order val="8"/>
          <c:tx>
            <c:strRef>
              <c:f>'TM4_16QAM(F+E)'!$J$36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99-4DFB-8A58-5148AB114F30}"/>
            </c:ext>
          </c:extLst>
        </c:ser>
        <c:ser>
          <c:idx val="8"/>
          <c:order val="9"/>
          <c:tx>
            <c:strRef>
              <c:f>'TM4_16QAM(F+E)'!$K$36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199-4DFB-8A58-5148AB114F30}"/>
            </c:ext>
          </c:extLst>
        </c:ser>
        <c:ser>
          <c:idx val="9"/>
          <c:order val="10"/>
          <c:tx>
            <c:strRef>
              <c:f>'TM4_16QAM(F+E)'!$L$36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199-4DFB-8A58-5148AB114F30}"/>
            </c:ext>
          </c:extLst>
        </c:ser>
        <c:ser>
          <c:idx val="10"/>
          <c:order val="11"/>
          <c:tx>
            <c:strRef>
              <c:f>'TM4_16QAM(F+E)'!$M$36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199-4DFB-8A58-5148AB114F30}"/>
            </c:ext>
          </c:extLst>
        </c:ser>
        <c:ser>
          <c:idx val="12"/>
          <c:order val="12"/>
          <c:tx>
            <c:strRef>
              <c:f>'TM4_16QAM(F+E)'!$N$36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199-4DFB-8A58-5148AB114F30}"/>
            </c:ext>
          </c:extLst>
        </c:ser>
        <c:ser>
          <c:idx val="13"/>
          <c:order val="13"/>
          <c:tx>
            <c:strRef>
              <c:f>'TM4_16QAM(F+E)'!$O$36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199-4DFB-8A58-5148AB114F30}"/>
            </c:ext>
          </c:extLst>
        </c:ser>
        <c:ser>
          <c:idx val="14"/>
          <c:order val="14"/>
          <c:tx>
            <c:strRef>
              <c:f>'TM4_16QAM(F+E)'!$P$36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199-4DFB-8A58-5148AB114F30}"/>
            </c:ext>
          </c:extLst>
        </c:ser>
        <c:ser>
          <c:idx val="15"/>
          <c:order val="15"/>
          <c:tx>
            <c:strRef>
              <c:f>'TM4_16QAM(F+E)'!$Q$36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199-4DFB-8A58-5148AB114F30}"/>
            </c:ext>
          </c:extLst>
        </c:ser>
        <c:ser>
          <c:idx val="16"/>
          <c:order val="16"/>
          <c:tx>
            <c:strRef>
              <c:f>'TM4_16QAM(F+E)'!$R$36</c:f>
              <c:strCache>
                <c:ptCount val="1"/>
              </c:strCache>
            </c:strRef>
          </c:tx>
          <c:xVal>
            <c:numRef>
              <c:f>'TM4_16QAM(F+E)'!$A$37:$A$69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199-4DFB-8A58-5148AB114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00032"/>
        <c:axId val="150701952"/>
      </c:scatterChart>
      <c:valAx>
        <c:axId val="15070003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701952"/>
        <c:crosses val="autoZero"/>
        <c:crossBetween val="midCat"/>
        <c:majorUnit val="1"/>
        <c:minorUnit val="0.5"/>
      </c:valAx>
      <c:valAx>
        <c:axId val="1507019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07000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'TM4_64QAM(F+E)'!$B$37:$B$69</c:f>
              <c:numCache>
                <c:formatCode>0.00</c:formatCode>
                <c:ptCount val="33"/>
                <c:pt idx="11">
                  <c:v>0.12673500000000001</c:v>
                </c:pt>
                <c:pt idx="12">
                  <c:v>0.197043</c:v>
                </c:pt>
                <c:pt idx="13">
                  <c:v>0.26735100000000001</c:v>
                </c:pt>
                <c:pt idx="14">
                  <c:v>0.29873300000000003</c:v>
                </c:pt>
                <c:pt idx="15">
                  <c:v>0.33011499999999999</c:v>
                </c:pt>
                <c:pt idx="16">
                  <c:v>0.35395299999999996</c:v>
                </c:pt>
                <c:pt idx="17">
                  <c:v>0.37779099999999999</c:v>
                </c:pt>
                <c:pt idx="18">
                  <c:v>0.41943249999999999</c:v>
                </c:pt>
                <c:pt idx="19">
                  <c:v>0.46107399999999998</c:v>
                </c:pt>
                <c:pt idx="20">
                  <c:v>0.53047650000000002</c:v>
                </c:pt>
                <c:pt idx="21">
                  <c:v>0.59987900000000005</c:v>
                </c:pt>
                <c:pt idx="22">
                  <c:v>0.69674099999999994</c:v>
                </c:pt>
                <c:pt idx="23">
                  <c:v>0.79360299999999995</c:v>
                </c:pt>
                <c:pt idx="24">
                  <c:v>0.83283050000000003</c:v>
                </c:pt>
                <c:pt idx="25">
                  <c:v>0.872058</c:v>
                </c:pt>
                <c:pt idx="26">
                  <c:v>0.92305350000000008</c:v>
                </c:pt>
                <c:pt idx="27">
                  <c:v>0.97404899999999994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23-42C6-91FB-66B1409953F0}"/>
            </c:ext>
          </c:extLst>
        </c:ser>
        <c:ser>
          <c:idx val="0"/>
          <c:order val="1"/>
          <c:tx>
            <c:strRef>
              <c:f>'TM4_64QAM(F+E)'!$C$36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'TM4_64QAM(F+E)'!$C$37:$C$69</c:f>
              <c:numCache>
                <c:formatCode>0.00</c:formatCode>
                <c:ptCount val="33"/>
                <c:pt idx="22">
                  <c:v>0.62239999999999995</c:v>
                </c:pt>
                <c:pt idx="23">
                  <c:v>0.85</c:v>
                </c:pt>
                <c:pt idx="24">
                  <c:v>0.89980000000000004</c:v>
                </c:pt>
                <c:pt idx="25">
                  <c:v>0.9496</c:v>
                </c:pt>
                <c:pt idx="26">
                  <c:v>0.97430000000000005</c:v>
                </c:pt>
                <c:pt idx="27">
                  <c:v>0.999</c:v>
                </c:pt>
                <c:pt idx="28">
                  <c:v>0.99950000000000006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23-42C6-91FB-66B1409953F0}"/>
            </c:ext>
          </c:extLst>
        </c:ser>
        <c:ser>
          <c:idx val="1"/>
          <c:order val="2"/>
          <c:tx>
            <c:strRef>
              <c:f>'TM4_64QAM(F+E)'!$D$36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'TM4_64QAM(F+E)'!$D$37:$D$69</c:f>
              <c:numCache>
                <c:formatCode>0.00</c:formatCode>
                <c:ptCount val="33"/>
                <c:pt idx="7">
                  <c:v>0</c:v>
                </c:pt>
                <c:pt idx="8">
                  <c:v>5.0000000000000001E-3</c:v>
                </c:pt>
                <c:pt idx="9">
                  <c:v>0.01</c:v>
                </c:pt>
                <c:pt idx="10">
                  <c:v>4.4999999999999998E-2</c:v>
                </c:pt>
                <c:pt idx="11">
                  <c:v>0.08</c:v>
                </c:pt>
                <c:pt idx="12">
                  <c:v>0.14499999999999999</c:v>
                </c:pt>
                <c:pt idx="13">
                  <c:v>0.21</c:v>
                </c:pt>
                <c:pt idx="14">
                  <c:v>0.255</c:v>
                </c:pt>
                <c:pt idx="15">
                  <c:v>0.3</c:v>
                </c:pt>
                <c:pt idx="16">
                  <c:v>0.33</c:v>
                </c:pt>
                <c:pt idx="17">
                  <c:v>0.36</c:v>
                </c:pt>
                <c:pt idx="18">
                  <c:v>0.40500000000000003</c:v>
                </c:pt>
                <c:pt idx="19">
                  <c:v>0.45</c:v>
                </c:pt>
                <c:pt idx="20">
                  <c:v>0.54</c:v>
                </c:pt>
                <c:pt idx="21">
                  <c:v>0.63</c:v>
                </c:pt>
                <c:pt idx="22">
                  <c:v>0.73499999999999999</c:v>
                </c:pt>
                <c:pt idx="23">
                  <c:v>0.84</c:v>
                </c:pt>
                <c:pt idx="24">
                  <c:v>0.90500000000000003</c:v>
                </c:pt>
                <c:pt idx="25">
                  <c:v>0.97</c:v>
                </c:pt>
                <c:pt idx="26">
                  <c:v>0.98499999999999999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23-42C6-91FB-66B1409953F0}"/>
            </c:ext>
          </c:extLst>
        </c:ser>
        <c:ser>
          <c:idx val="2"/>
          <c:order val="3"/>
          <c:tx>
            <c:strRef>
              <c:f>'TM4_64QAM(F+E)'!$E$36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'TM4_64QAM(F+E)'!$E$37:$E$69</c:f>
              <c:numCache>
                <c:formatCode>0.00</c:formatCode>
                <c:ptCount val="33"/>
                <c:pt idx="5">
                  <c:v>1.1881739650352921E-2</c:v>
                </c:pt>
                <c:pt idx="6">
                  <c:v>2.2728651321646687E-2</c:v>
                </c:pt>
                <c:pt idx="7">
                  <c:v>3.3575562992940455E-2</c:v>
                </c:pt>
                <c:pt idx="8">
                  <c:v>9.0509155046098536E-2</c:v>
                </c:pt>
                <c:pt idx="9">
                  <c:v>0.14744274709925662</c:v>
                </c:pt>
                <c:pt idx="10">
                  <c:v>0.21488135895203692</c:v>
                </c:pt>
                <c:pt idx="11">
                  <c:v>0.28231997080481724</c:v>
                </c:pt>
                <c:pt idx="12">
                  <c:v>0.31769823126071767</c:v>
                </c:pt>
                <c:pt idx="13">
                  <c:v>0.35307649171661809</c:v>
                </c:pt>
                <c:pt idx="14">
                  <c:v>0.39296080029131608</c:v>
                </c:pt>
                <c:pt idx="15">
                  <c:v>0.43284510886601413</c:v>
                </c:pt>
                <c:pt idx="16">
                  <c:v>0.45191248604974449</c:v>
                </c:pt>
                <c:pt idx="17">
                  <c:v>0.47097986323347485</c:v>
                </c:pt>
                <c:pt idx="18">
                  <c:v>0.49475568256960595</c:v>
                </c:pt>
                <c:pt idx="19">
                  <c:v>0.51853150190573705</c:v>
                </c:pt>
                <c:pt idx="20">
                  <c:v>0.60136621747446106</c:v>
                </c:pt>
                <c:pt idx="21">
                  <c:v>0.73892301519522297</c:v>
                </c:pt>
                <c:pt idx="22">
                  <c:v>0.86888131804098845</c:v>
                </c:pt>
                <c:pt idx="23">
                  <c:v>0.94511840595072449</c:v>
                </c:pt>
                <c:pt idx="24">
                  <c:v>0.96850920297536225</c:v>
                </c:pt>
                <c:pt idx="25">
                  <c:v>0.9919</c:v>
                </c:pt>
                <c:pt idx="26">
                  <c:v>0.99534999999999996</c:v>
                </c:pt>
                <c:pt idx="27">
                  <c:v>0.99880000000000002</c:v>
                </c:pt>
                <c:pt idx="28">
                  <c:v>0.99904999999999999</c:v>
                </c:pt>
                <c:pt idx="29">
                  <c:v>0.99929999999999997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23-42C6-91FB-66B1409953F0}"/>
            </c:ext>
          </c:extLst>
        </c:ser>
        <c:ser>
          <c:idx val="3"/>
          <c:order val="4"/>
          <c:tx>
            <c:strRef>
              <c:f>'TM4_64QAM(F+E)'!$F$36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23-42C6-91FB-66B1409953F0}"/>
            </c:ext>
          </c:extLst>
        </c:ser>
        <c:ser>
          <c:idx val="4"/>
          <c:order val="5"/>
          <c:tx>
            <c:strRef>
              <c:f>'TM4_64QAM(F+E)'!$G$36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'TM4_64QAM(F+E)'!$G$37:$G$69</c:f>
              <c:numCache>
                <c:formatCode>0.00</c:formatCode>
                <c:ptCount val="33"/>
                <c:pt idx="19">
                  <c:v>0.5308142548596112</c:v>
                </c:pt>
                <c:pt idx="20">
                  <c:v>0.61115550755939529</c:v>
                </c:pt>
                <c:pt idx="21">
                  <c:v>0.74543412526997843</c:v>
                </c:pt>
                <c:pt idx="22">
                  <c:v>0.80012742980561602</c:v>
                </c:pt>
                <c:pt idx="23">
                  <c:v>0.93413239740820697</c:v>
                </c:pt>
                <c:pt idx="24">
                  <c:v>0.95154427645788298</c:v>
                </c:pt>
                <c:pt idx="25">
                  <c:v>0.96917926565874701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23-42C6-91FB-66B1409953F0}"/>
            </c:ext>
          </c:extLst>
        </c:ser>
        <c:ser>
          <c:idx val="5"/>
          <c:order val="6"/>
          <c:tx>
            <c:strRef>
              <c:f>'TM4_64QAM(F+E)'!$H$36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'TM4_64QAM(F+E)'!$H$37:$H$69</c:f>
              <c:numCache>
                <c:formatCode>0.00</c:formatCode>
                <c:ptCount val="33"/>
                <c:pt idx="7">
                  <c:v>6.6360000000000004E-3</c:v>
                </c:pt>
                <c:pt idx="8">
                  <c:v>2.7596000000000002E-2</c:v>
                </c:pt>
                <c:pt idx="9">
                  <c:v>4.8556000000000002E-2</c:v>
                </c:pt>
                <c:pt idx="10">
                  <c:v>0.133051</c:v>
                </c:pt>
                <c:pt idx="11">
                  <c:v>0.21754599999999999</c:v>
                </c:pt>
                <c:pt idx="12">
                  <c:v>0.25212800000000002</c:v>
                </c:pt>
                <c:pt idx="13">
                  <c:v>0.28671000000000002</c:v>
                </c:pt>
                <c:pt idx="14">
                  <c:v>0.30680099999999999</c:v>
                </c:pt>
                <c:pt idx="15">
                  <c:v>0.32689200000000002</c:v>
                </c:pt>
                <c:pt idx="16">
                  <c:v>0.33994849999999999</c:v>
                </c:pt>
                <c:pt idx="17">
                  <c:v>0.35300500000000001</c:v>
                </c:pt>
                <c:pt idx="18">
                  <c:v>0.3957715</c:v>
                </c:pt>
                <c:pt idx="19">
                  <c:v>0.43853799999999998</c:v>
                </c:pt>
                <c:pt idx="20">
                  <c:v>0.49041499999999999</c:v>
                </c:pt>
                <c:pt idx="21">
                  <c:v>0.542292</c:v>
                </c:pt>
                <c:pt idx="22">
                  <c:v>0.6300945</c:v>
                </c:pt>
                <c:pt idx="23">
                  <c:v>0.71789700000000001</c:v>
                </c:pt>
                <c:pt idx="24">
                  <c:v>0.79545599999999994</c:v>
                </c:pt>
                <c:pt idx="25">
                  <c:v>0.87301499999999999</c:v>
                </c:pt>
                <c:pt idx="26">
                  <c:v>0.91232749999999996</c:v>
                </c:pt>
                <c:pt idx="27">
                  <c:v>0.95164000000000004</c:v>
                </c:pt>
                <c:pt idx="28">
                  <c:v>0.96913700000000003</c:v>
                </c:pt>
                <c:pt idx="29">
                  <c:v>0.98663400000000001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23-42C6-91FB-66B1409953F0}"/>
            </c:ext>
          </c:extLst>
        </c:ser>
        <c:ser>
          <c:idx val="6"/>
          <c:order val="7"/>
          <c:tx>
            <c:strRef>
              <c:f>'TM4_64QAM(F+E)'!$I$36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23-42C6-91FB-66B1409953F0}"/>
            </c:ext>
          </c:extLst>
        </c:ser>
        <c:ser>
          <c:idx val="7"/>
          <c:order val="8"/>
          <c:tx>
            <c:strRef>
              <c:f>'TM4_64QAM(F+E)'!$J$36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23-42C6-91FB-66B1409953F0}"/>
            </c:ext>
          </c:extLst>
        </c:ser>
        <c:ser>
          <c:idx val="8"/>
          <c:order val="9"/>
          <c:tx>
            <c:strRef>
              <c:f>'TM4_64QAM(F+E)'!$K$36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23-42C6-91FB-66B1409953F0}"/>
            </c:ext>
          </c:extLst>
        </c:ser>
        <c:ser>
          <c:idx val="9"/>
          <c:order val="10"/>
          <c:tx>
            <c:strRef>
              <c:f>'TM4_64QAM(F+E)'!$L$36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23-42C6-91FB-66B1409953F0}"/>
            </c:ext>
          </c:extLst>
        </c:ser>
        <c:ser>
          <c:idx val="10"/>
          <c:order val="11"/>
          <c:tx>
            <c:strRef>
              <c:f>'TM4_64QAM(F+E)'!$M$36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23-42C6-91FB-66B1409953F0}"/>
            </c:ext>
          </c:extLst>
        </c:ser>
        <c:ser>
          <c:idx val="12"/>
          <c:order val="12"/>
          <c:tx>
            <c:strRef>
              <c:f>'TM4_64QAM(F+E)'!$N$36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23-42C6-91FB-66B1409953F0}"/>
            </c:ext>
          </c:extLst>
        </c:ser>
        <c:ser>
          <c:idx val="13"/>
          <c:order val="13"/>
          <c:tx>
            <c:strRef>
              <c:f>'TM4_64QAM(F+E)'!$O$36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23-42C6-91FB-66B1409953F0}"/>
            </c:ext>
          </c:extLst>
        </c:ser>
        <c:ser>
          <c:idx val="14"/>
          <c:order val="14"/>
          <c:tx>
            <c:strRef>
              <c:f>'TM4_64QAM(F+E)'!$P$36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23-42C6-91FB-66B1409953F0}"/>
            </c:ext>
          </c:extLst>
        </c:ser>
        <c:ser>
          <c:idx val="15"/>
          <c:order val="15"/>
          <c:tx>
            <c:strRef>
              <c:f>'TM4_64QAM(F+E)'!$Q$36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23-42C6-91FB-66B1409953F0}"/>
            </c:ext>
          </c:extLst>
        </c:ser>
        <c:ser>
          <c:idx val="16"/>
          <c:order val="16"/>
          <c:tx>
            <c:strRef>
              <c:f>'TM4_64QAM(F+E)'!$R$36</c:f>
              <c:strCache>
                <c:ptCount val="1"/>
              </c:strCache>
            </c:strRef>
          </c:tx>
          <c:xVal>
            <c:numRef>
              <c:f>'TM4_64QAM(F+E)'!$A$37:$A$69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23-42C6-91FB-66B140995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78208"/>
        <c:axId val="120880128"/>
      </c:scatterChart>
      <c:valAx>
        <c:axId val="120878208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80128"/>
        <c:crosses val="autoZero"/>
        <c:crossBetween val="midCat"/>
        <c:majorUnit val="1"/>
        <c:minorUnit val="0.5"/>
      </c:valAx>
      <c:valAx>
        <c:axId val="1208801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87820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08-442F-AD54-705CB551AF3C}"/>
            </c:ext>
          </c:extLst>
        </c:ser>
        <c:ser>
          <c:idx val="0"/>
          <c:order val="1"/>
          <c:tx>
            <c:strRef>
              <c:f>'TM9_16QAM(F+E)'!$C$36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'TM9_16QAM(F+E)'!$C$37:$C$69</c:f>
              <c:numCache>
                <c:formatCode>0.00</c:formatCode>
                <c:ptCount val="33"/>
                <c:pt idx="14">
                  <c:v>0.47060000000000002</c:v>
                </c:pt>
                <c:pt idx="15">
                  <c:v>0.5292</c:v>
                </c:pt>
                <c:pt idx="16">
                  <c:v>0.65800000000000003</c:v>
                </c:pt>
                <c:pt idx="17">
                  <c:v>0.78680000000000005</c:v>
                </c:pt>
                <c:pt idx="18">
                  <c:v>0.87339999999999995</c:v>
                </c:pt>
                <c:pt idx="19">
                  <c:v>0.96</c:v>
                </c:pt>
                <c:pt idx="20">
                  <c:v>0.97499999999999998</c:v>
                </c:pt>
                <c:pt idx="21">
                  <c:v>0.99</c:v>
                </c:pt>
                <c:pt idx="22">
                  <c:v>0.995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08-442F-AD54-705CB551AF3C}"/>
            </c:ext>
          </c:extLst>
        </c:ser>
        <c:ser>
          <c:idx val="1"/>
          <c:order val="2"/>
          <c:tx>
            <c:strRef>
              <c:f>'TM9_16QAM(F+E)'!$D$36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'TM9_16QAM(F+E)'!$D$37:$D$69</c:f>
              <c:numCache>
                <c:formatCode>0.00</c:formatCode>
                <c:ptCount val="33"/>
                <c:pt idx="7">
                  <c:v>7.0000000000000007E-2</c:v>
                </c:pt>
                <c:pt idx="8">
                  <c:v>0.14499999999999999</c:v>
                </c:pt>
                <c:pt idx="9">
                  <c:v>0.22</c:v>
                </c:pt>
                <c:pt idx="10">
                  <c:v>0.28000000000000003</c:v>
                </c:pt>
                <c:pt idx="11">
                  <c:v>0.34</c:v>
                </c:pt>
                <c:pt idx="12">
                  <c:v>0.39</c:v>
                </c:pt>
                <c:pt idx="13">
                  <c:v>0.44</c:v>
                </c:pt>
                <c:pt idx="14">
                  <c:v>0.495</c:v>
                </c:pt>
                <c:pt idx="15">
                  <c:v>0.55000000000000004</c:v>
                </c:pt>
                <c:pt idx="16">
                  <c:v>0.65</c:v>
                </c:pt>
                <c:pt idx="17">
                  <c:v>0.75</c:v>
                </c:pt>
                <c:pt idx="18">
                  <c:v>0.84</c:v>
                </c:pt>
                <c:pt idx="19">
                  <c:v>0.93</c:v>
                </c:pt>
                <c:pt idx="20">
                  <c:v>0.96</c:v>
                </c:pt>
                <c:pt idx="21">
                  <c:v>0.99</c:v>
                </c:pt>
                <c:pt idx="22">
                  <c:v>0.995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08-442F-AD54-705CB551AF3C}"/>
            </c:ext>
          </c:extLst>
        </c:ser>
        <c:ser>
          <c:idx val="2"/>
          <c:order val="3"/>
          <c:tx>
            <c:strRef>
              <c:f>'TM9_16QAM(F+E)'!$E$36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'TM9_16QAM(F+E)'!$E$37:$E$69</c:f>
              <c:numCache>
                <c:formatCode>0.00</c:formatCode>
                <c:ptCount val="33"/>
                <c:pt idx="1">
                  <c:v>6.5871523180704202E-4</c:v>
                </c:pt>
                <c:pt idx="2">
                  <c:v>3.7300247400867642E-3</c:v>
                </c:pt>
                <c:pt idx="3">
                  <c:v>6.8013342483664863E-3</c:v>
                </c:pt>
                <c:pt idx="4">
                  <c:v>2.3304164616361908E-2</c:v>
                </c:pt>
                <c:pt idx="5">
                  <c:v>3.980699498435733E-2</c:v>
                </c:pt>
                <c:pt idx="6">
                  <c:v>0.10098113767344147</c:v>
                </c:pt>
                <c:pt idx="7">
                  <c:v>0.16215528036252561</c:v>
                </c:pt>
                <c:pt idx="8">
                  <c:v>0.22927831405955629</c:v>
                </c:pt>
                <c:pt idx="9">
                  <c:v>0.29640134775658694</c:v>
                </c:pt>
                <c:pt idx="10">
                  <c:v>0.34416214968000935</c:v>
                </c:pt>
                <c:pt idx="11">
                  <c:v>0.39192295160343171</c:v>
                </c:pt>
                <c:pt idx="12">
                  <c:v>0.42729358255943894</c:v>
                </c:pt>
                <c:pt idx="13">
                  <c:v>0.46266421351544618</c:v>
                </c:pt>
                <c:pt idx="14">
                  <c:v>0.50727097439661661</c:v>
                </c:pt>
                <c:pt idx="15">
                  <c:v>0.55187773527778716</c:v>
                </c:pt>
                <c:pt idx="16">
                  <c:v>0.64271925446076561</c:v>
                </c:pt>
                <c:pt idx="17">
                  <c:v>0.75124711023878477</c:v>
                </c:pt>
                <c:pt idx="18">
                  <c:v>0.85646084119326771</c:v>
                </c:pt>
                <c:pt idx="19">
                  <c:v>0.93355332475286235</c:v>
                </c:pt>
                <c:pt idx="20">
                  <c:v>0.96255648040453246</c:v>
                </c:pt>
                <c:pt idx="21">
                  <c:v>0.99155963605620256</c:v>
                </c:pt>
                <c:pt idx="22">
                  <c:v>0.99536570769811084</c:v>
                </c:pt>
                <c:pt idx="23">
                  <c:v>0.999171779340019</c:v>
                </c:pt>
                <c:pt idx="24">
                  <c:v>0.99955572987298313</c:v>
                </c:pt>
                <c:pt idx="25">
                  <c:v>0.99993968040594727</c:v>
                </c:pt>
                <c:pt idx="26">
                  <c:v>0.99996984020297364</c:v>
                </c:pt>
                <c:pt idx="2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08-442F-AD54-705CB551AF3C}"/>
            </c:ext>
          </c:extLst>
        </c:ser>
        <c:ser>
          <c:idx val="3"/>
          <c:order val="4"/>
          <c:tx>
            <c:strRef>
              <c:f>'TM9_16QAM(F+E)'!$F$36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08-442F-AD54-705CB551AF3C}"/>
            </c:ext>
          </c:extLst>
        </c:ser>
        <c:ser>
          <c:idx val="4"/>
          <c:order val="5"/>
          <c:tx>
            <c:strRef>
              <c:f>'TM9_16QAM(F+E)'!$G$36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'TM9_16QAM(F+E)'!$G$37:$G$69</c:f>
              <c:numCache>
                <c:formatCode>0.00</c:formatCode>
                <c:ptCount val="33"/>
                <c:pt idx="13">
                  <c:v>0.47367210547965199</c:v>
                </c:pt>
                <c:pt idx="14">
                  <c:v>0.5137577347174368</c:v>
                </c:pt>
                <c:pt idx="15">
                  <c:v>0.535794304063408</c:v>
                </c:pt>
                <c:pt idx="16">
                  <c:v>0.65237283217819297</c:v>
                </c:pt>
                <c:pt idx="17">
                  <c:v>0.76242984462008601</c:v>
                </c:pt>
                <c:pt idx="18">
                  <c:v>0.82647332268865203</c:v>
                </c:pt>
                <c:pt idx="19">
                  <c:v>0.95239850325753805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08-442F-AD54-705CB551AF3C}"/>
            </c:ext>
          </c:extLst>
        </c:ser>
        <c:ser>
          <c:idx val="5"/>
          <c:order val="6"/>
          <c:tx>
            <c:strRef>
              <c:f>'TM9_16QAM(F+E)'!$H$36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'TM9_16QAM(F+E)'!$H$37:$H$69</c:f>
              <c:numCache>
                <c:formatCode>0.00</c:formatCode>
                <c:ptCount val="33"/>
                <c:pt idx="7">
                  <c:v>4.9319000000000002E-2</c:v>
                </c:pt>
                <c:pt idx="8">
                  <c:v>0.10023650000000001</c:v>
                </c:pt>
                <c:pt idx="9">
                  <c:v>0.15115400000000001</c:v>
                </c:pt>
                <c:pt idx="10">
                  <c:v>0.21827450000000001</c:v>
                </c:pt>
                <c:pt idx="11">
                  <c:v>0.28539500000000001</c:v>
                </c:pt>
                <c:pt idx="12">
                  <c:v>0.33552899999999997</c:v>
                </c:pt>
                <c:pt idx="13">
                  <c:v>0.38566299999999998</c:v>
                </c:pt>
                <c:pt idx="14">
                  <c:v>0.43460900000000002</c:v>
                </c:pt>
                <c:pt idx="15">
                  <c:v>0.48355500000000001</c:v>
                </c:pt>
                <c:pt idx="16">
                  <c:v>0.55658200000000002</c:v>
                </c:pt>
                <c:pt idx="17">
                  <c:v>0.62960899999999997</c:v>
                </c:pt>
                <c:pt idx="18">
                  <c:v>0.70922299999999994</c:v>
                </c:pt>
                <c:pt idx="19">
                  <c:v>0.78883700000000001</c:v>
                </c:pt>
                <c:pt idx="20">
                  <c:v>0.85227450000000005</c:v>
                </c:pt>
                <c:pt idx="21">
                  <c:v>0.91571199999999997</c:v>
                </c:pt>
                <c:pt idx="22">
                  <c:v>0.94153449999999994</c:v>
                </c:pt>
                <c:pt idx="23">
                  <c:v>0.96735700000000002</c:v>
                </c:pt>
                <c:pt idx="24">
                  <c:v>0.97508400000000006</c:v>
                </c:pt>
                <c:pt idx="25">
                  <c:v>0.98281099999999999</c:v>
                </c:pt>
                <c:pt idx="26">
                  <c:v>0.98390949999999999</c:v>
                </c:pt>
                <c:pt idx="27">
                  <c:v>0.98500799999999999</c:v>
                </c:pt>
                <c:pt idx="28">
                  <c:v>0.98561049999999994</c:v>
                </c:pt>
                <c:pt idx="29">
                  <c:v>0.98621300000000001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08-442F-AD54-705CB551AF3C}"/>
            </c:ext>
          </c:extLst>
        </c:ser>
        <c:ser>
          <c:idx val="6"/>
          <c:order val="7"/>
          <c:tx>
            <c:strRef>
              <c:f>'TM9_16QAM(F+E)'!$I$36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08-442F-AD54-705CB551AF3C}"/>
            </c:ext>
          </c:extLst>
        </c:ser>
        <c:ser>
          <c:idx val="7"/>
          <c:order val="8"/>
          <c:tx>
            <c:strRef>
              <c:f>'TM9_16QAM(F+E)'!$J$36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08-442F-AD54-705CB551AF3C}"/>
            </c:ext>
          </c:extLst>
        </c:ser>
        <c:ser>
          <c:idx val="8"/>
          <c:order val="9"/>
          <c:tx>
            <c:strRef>
              <c:f>'TM9_16QAM(F+E)'!$K$36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08-442F-AD54-705CB551AF3C}"/>
            </c:ext>
          </c:extLst>
        </c:ser>
        <c:ser>
          <c:idx val="9"/>
          <c:order val="10"/>
          <c:tx>
            <c:strRef>
              <c:f>'TM9_16QAM(F+E)'!$L$36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08-442F-AD54-705CB551AF3C}"/>
            </c:ext>
          </c:extLst>
        </c:ser>
        <c:ser>
          <c:idx val="10"/>
          <c:order val="11"/>
          <c:tx>
            <c:strRef>
              <c:f>'TM9_16QAM(F+E)'!$M$36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08-442F-AD54-705CB551AF3C}"/>
            </c:ext>
          </c:extLst>
        </c:ser>
        <c:ser>
          <c:idx val="12"/>
          <c:order val="12"/>
          <c:tx>
            <c:strRef>
              <c:f>'TM9_16QAM(F+E)'!$N$36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08-442F-AD54-705CB551AF3C}"/>
            </c:ext>
          </c:extLst>
        </c:ser>
        <c:ser>
          <c:idx val="13"/>
          <c:order val="13"/>
          <c:tx>
            <c:strRef>
              <c:f>'TM9_16QAM(F+E)'!$O$36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08-442F-AD54-705CB551AF3C}"/>
            </c:ext>
          </c:extLst>
        </c:ser>
        <c:ser>
          <c:idx val="14"/>
          <c:order val="14"/>
          <c:tx>
            <c:strRef>
              <c:f>'TM9_16QAM(F+E)'!$P$36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08-442F-AD54-705CB551AF3C}"/>
            </c:ext>
          </c:extLst>
        </c:ser>
        <c:ser>
          <c:idx val="15"/>
          <c:order val="15"/>
          <c:tx>
            <c:strRef>
              <c:f>'TM9_16QAM(F+E)'!$Q$36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08-442F-AD54-705CB551AF3C}"/>
            </c:ext>
          </c:extLst>
        </c:ser>
        <c:ser>
          <c:idx val="16"/>
          <c:order val="16"/>
          <c:tx>
            <c:strRef>
              <c:f>'TM9_16QAM(F+E)'!$R$36</c:f>
              <c:strCache>
                <c:ptCount val="1"/>
              </c:strCache>
            </c:strRef>
          </c:tx>
          <c:xVal>
            <c:numRef>
              <c:f>'TM9_16QAM(F+E)'!$A$37:$A$69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08-442F-AD54-705CB551A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33312"/>
        <c:axId val="121151872"/>
      </c:scatterChart>
      <c:valAx>
        <c:axId val="12113331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151872"/>
        <c:crosses val="autoZero"/>
        <c:crossBetween val="midCat"/>
        <c:majorUnit val="1"/>
        <c:minorUnit val="0.5"/>
      </c:valAx>
      <c:valAx>
        <c:axId val="1211518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13331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'TM9_64QAM(F+E)'!$B$36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9-405F-A79B-519BF7B6FFEA}"/>
            </c:ext>
          </c:extLst>
        </c:ser>
        <c:ser>
          <c:idx val="0"/>
          <c:order val="1"/>
          <c:tx>
            <c:strRef>
              <c:f>'TM9_64QAM(F+E)'!$C$36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'TM9_64QAM(F+E)'!$C$37:$C$69</c:f>
              <c:numCache>
                <c:formatCode>0.00</c:formatCode>
                <c:ptCount val="33"/>
                <c:pt idx="23">
                  <c:v>0.44690000000000002</c:v>
                </c:pt>
                <c:pt idx="24">
                  <c:v>0.52</c:v>
                </c:pt>
                <c:pt idx="25">
                  <c:v>0.63375000000000004</c:v>
                </c:pt>
                <c:pt idx="26">
                  <c:v>0.74750000000000005</c:v>
                </c:pt>
                <c:pt idx="27">
                  <c:v>0.83094999999999997</c:v>
                </c:pt>
                <c:pt idx="28">
                  <c:v>0.91439999999999999</c:v>
                </c:pt>
                <c:pt idx="29">
                  <c:v>0.94220000000000004</c:v>
                </c:pt>
                <c:pt idx="30">
                  <c:v>0.97</c:v>
                </c:pt>
                <c:pt idx="31">
                  <c:v>0.98499999999999999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F9-405F-A79B-519BF7B6FFEA}"/>
            </c:ext>
          </c:extLst>
        </c:ser>
        <c:ser>
          <c:idx val="1"/>
          <c:order val="2"/>
          <c:tx>
            <c:strRef>
              <c:f>'TM9_64QAM(F+E)'!$D$36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'TM9_64QAM(F+E)'!$D$37:$D$69</c:f>
              <c:numCache>
                <c:formatCode>0.00</c:formatCode>
                <c:ptCount val="33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5.0000000000000001E-3</c:v>
                </c:pt>
                <c:pt idx="13">
                  <c:v>0.01</c:v>
                </c:pt>
                <c:pt idx="14">
                  <c:v>5.5E-2</c:v>
                </c:pt>
                <c:pt idx="15">
                  <c:v>0.1</c:v>
                </c:pt>
                <c:pt idx="16">
                  <c:v>0.16</c:v>
                </c:pt>
                <c:pt idx="17">
                  <c:v>0.22</c:v>
                </c:pt>
                <c:pt idx="18">
                  <c:v>0.26</c:v>
                </c:pt>
                <c:pt idx="19">
                  <c:v>0.3</c:v>
                </c:pt>
                <c:pt idx="20">
                  <c:v>0.32500000000000001</c:v>
                </c:pt>
                <c:pt idx="21">
                  <c:v>0.35</c:v>
                </c:pt>
                <c:pt idx="22">
                  <c:v>0.39500000000000002</c:v>
                </c:pt>
                <c:pt idx="23">
                  <c:v>0.44</c:v>
                </c:pt>
                <c:pt idx="24">
                  <c:v>0.51500000000000001</c:v>
                </c:pt>
                <c:pt idx="25">
                  <c:v>0.59</c:v>
                </c:pt>
                <c:pt idx="26">
                  <c:v>0.71</c:v>
                </c:pt>
                <c:pt idx="27">
                  <c:v>0.83</c:v>
                </c:pt>
                <c:pt idx="28">
                  <c:v>0.89500000000000002</c:v>
                </c:pt>
                <c:pt idx="29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F9-405F-A79B-519BF7B6FFEA}"/>
            </c:ext>
          </c:extLst>
        </c:ser>
        <c:ser>
          <c:idx val="2"/>
          <c:order val="3"/>
          <c:tx>
            <c:strRef>
              <c:f>'TM9_64QAM(F+E)'!$E$36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'TM9_64QAM(F+E)'!$E$37:$E$69</c:f>
              <c:numCache>
                <c:formatCode>0.00</c:formatCode>
                <c:ptCount val="33"/>
                <c:pt idx="5">
                  <c:v>2.0480848385013915E-3</c:v>
                </c:pt>
                <c:pt idx="6">
                  <c:v>5.4157793058509356E-3</c:v>
                </c:pt>
                <c:pt idx="7">
                  <c:v>8.7834737732004793E-3</c:v>
                </c:pt>
                <c:pt idx="8">
                  <c:v>1.7062437834809936E-2</c:v>
                </c:pt>
                <c:pt idx="9">
                  <c:v>2.5341401896419397E-2</c:v>
                </c:pt>
                <c:pt idx="10">
                  <c:v>5.8732360022803055E-2</c:v>
                </c:pt>
                <c:pt idx="11">
                  <c:v>9.2123318149186714E-2</c:v>
                </c:pt>
                <c:pt idx="12">
                  <c:v>0.15205204319320442</c:v>
                </c:pt>
                <c:pt idx="13">
                  <c:v>0.21198076823722212</c:v>
                </c:pt>
                <c:pt idx="14">
                  <c:v>0.25763737220511651</c:v>
                </c:pt>
                <c:pt idx="15">
                  <c:v>0.3032939761730109</c:v>
                </c:pt>
                <c:pt idx="16">
                  <c:v>0.33630637419688125</c:v>
                </c:pt>
                <c:pt idx="17">
                  <c:v>0.36931877222075166</c:v>
                </c:pt>
                <c:pt idx="18">
                  <c:v>0.40251761058320712</c:v>
                </c:pt>
                <c:pt idx="19">
                  <c:v>0.43571644894566264</c:v>
                </c:pt>
                <c:pt idx="20">
                  <c:v>0.45276654723205179</c:v>
                </c:pt>
                <c:pt idx="21">
                  <c:v>0.46981664551844093</c:v>
                </c:pt>
                <c:pt idx="22">
                  <c:v>0.49161099841948169</c:v>
                </c:pt>
                <c:pt idx="23">
                  <c:v>0.51340535132052245</c:v>
                </c:pt>
                <c:pt idx="24">
                  <c:v>0.57072708003241435</c:v>
                </c:pt>
                <c:pt idx="25">
                  <c:v>0.65931404525767023</c:v>
                </c:pt>
                <c:pt idx="26">
                  <c:v>0.77057298547603892</c:v>
                </c:pt>
                <c:pt idx="27">
                  <c:v>0.87206990956608998</c:v>
                </c:pt>
                <c:pt idx="28">
                  <c:v>0.92273495478304501</c:v>
                </c:pt>
                <c:pt idx="29">
                  <c:v>0.97340000000000004</c:v>
                </c:pt>
                <c:pt idx="30">
                  <c:v>0.9849</c:v>
                </c:pt>
                <c:pt idx="31">
                  <c:v>0.99639999999999995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F9-405F-A79B-519BF7B6FFEA}"/>
            </c:ext>
          </c:extLst>
        </c:ser>
        <c:ser>
          <c:idx val="3"/>
          <c:order val="4"/>
          <c:tx>
            <c:strRef>
              <c:f>'TM9_64QAM(F+E)'!$F$36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F9-405F-A79B-519BF7B6FFEA}"/>
            </c:ext>
          </c:extLst>
        </c:ser>
        <c:ser>
          <c:idx val="4"/>
          <c:order val="5"/>
          <c:tx>
            <c:strRef>
              <c:f>'TM9_64QAM(F+E)'!$G$36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'TM9_64QAM(F+E)'!$G$37:$G$69</c:f>
              <c:numCache>
                <c:formatCode>0.00</c:formatCode>
                <c:ptCount val="33"/>
                <c:pt idx="23">
                  <c:v>0.54900036516341055</c:v>
                </c:pt>
                <c:pt idx="24">
                  <c:v>0.61574995435457369</c:v>
                </c:pt>
                <c:pt idx="25">
                  <c:v>0.68299890450976797</c:v>
                </c:pt>
                <c:pt idx="26">
                  <c:v>0.79400082161767405</c:v>
                </c:pt>
                <c:pt idx="27">
                  <c:v>0.88650036516341058</c:v>
                </c:pt>
                <c:pt idx="28">
                  <c:v>0.94259991783823205</c:v>
                </c:pt>
                <c:pt idx="29">
                  <c:v>0.95100009129085294</c:v>
                </c:pt>
                <c:pt idx="30">
                  <c:v>0.9962502282271315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F9-405F-A79B-519BF7B6FFEA}"/>
            </c:ext>
          </c:extLst>
        </c:ser>
        <c:ser>
          <c:idx val="5"/>
          <c:order val="6"/>
          <c:tx>
            <c:strRef>
              <c:f>'TM9_64QAM(F+E)'!$H$36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'TM9_64QAM(F+E)'!$H$37:$H$69</c:f>
              <c:numCache>
                <c:formatCode>0.00</c:formatCode>
                <c:ptCount val="33"/>
                <c:pt idx="11">
                  <c:v>8.1919999999999996E-3</c:v>
                </c:pt>
                <c:pt idx="12">
                  <c:v>2.45615E-2</c:v>
                </c:pt>
                <c:pt idx="13">
                  <c:v>4.0931000000000002E-2</c:v>
                </c:pt>
                <c:pt idx="14">
                  <c:v>9.2521999999999993E-2</c:v>
                </c:pt>
                <c:pt idx="15">
                  <c:v>0.14411299999999999</c:v>
                </c:pt>
                <c:pt idx="16">
                  <c:v>0.19888049999999999</c:v>
                </c:pt>
                <c:pt idx="17">
                  <c:v>0.25364799999999998</c:v>
                </c:pt>
                <c:pt idx="18">
                  <c:v>0.27874399999999999</c:v>
                </c:pt>
                <c:pt idx="19">
                  <c:v>0.30384</c:v>
                </c:pt>
                <c:pt idx="20">
                  <c:v>0.3238625</c:v>
                </c:pt>
                <c:pt idx="21">
                  <c:v>0.343885</c:v>
                </c:pt>
                <c:pt idx="22">
                  <c:v>0.38133300000000003</c:v>
                </c:pt>
                <c:pt idx="23">
                  <c:v>0.41878100000000001</c:v>
                </c:pt>
                <c:pt idx="24">
                  <c:v>0.48863900000000005</c:v>
                </c:pt>
                <c:pt idx="25">
                  <c:v>0.55849700000000002</c:v>
                </c:pt>
                <c:pt idx="26">
                  <c:v>0.63111300000000004</c:v>
                </c:pt>
                <c:pt idx="27">
                  <c:v>0.70372900000000005</c:v>
                </c:pt>
                <c:pt idx="28">
                  <c:v>0.79987249999999999</c:v>
                </c:pt>
                <c:pt idx="29">
                  <c:v>0.89601600000000003</c:v>
                </c:pt>
                <c:pt idx="30">
                  <c:v>0.93251600000000001</c:v>
                </c:pt>
                <c:pt idx="31">
                  <c:v>0.96901599999999999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F9-405F-A79B-519BF7B6FFEA}"/>
            </c:ext>
          </c:extLst>
        </c:ser>
        <c:ser>
          <c:idx val="6"/>
          <c:order val="7"/>
          <c:tx>
            <c:strRef>
              <c:f>'TM9_64QAM(F+E)'!$I$36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F9-405F-A79B-519BF7B6FFEA}"/>
            </c:ext>
          </c:extLst>
        </c:ser>
        <c:ser>
          <c:idx val="7"/>
          <c:order val="8"/>
          <c:tx>
            <c:strRef>
              <c:f>'TM9_64QAM(F+E)'!$J$36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F9-405F-A79B-519BF7B6FFEA}"/>
            </c:ext>
          </c:extLst>
        </c:ser>
        <c:ser>
          <c:idx val="8"/>
          <c:order val="9"/>
          <c:tx>
            <c:strRef>
              <c:f>'TM9_64QAM(F+E)'!$K$36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F9-405F-A79B-519BF7B6FFEA}"/>
            </c:ext>
          </c:extLst>
        </c:ser>
        <c:ser>
          <c:idx val="9"/>
          <c:order val="10"/>
          <c:tx>
            <c:strRef>
              <c:f>'TM9_64QAM(F+E)'!$L$36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F9-405F-A79B-519BF7B6FFEA}"/>
            </c:ext>
          </c:extLst>
        </c:ser>
        <c:ser>
          <c:idx val="10"/>
          <c:order val="11"/>
          <c:tx>
            <c:strRef>
              <c:f>'TM9_64QAM(F+E)'!$M$36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F9-405F-A79B-519BF7B6FFEA}"/>
            </c:ext>
          </c:extLst>
        </c:ser>
        <c:ser>
          <c:idx val="12"/>
          <c:order val="12"/>
          <c:tx>
            <c:strRef>
              <c:f>'TM9_64QAM(F+E)'!$N$36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F9-405F-A79B-519BF7B6FFEA}"/>
            </c:ext>
          </c:extLst>
        </c:ser>
        <c:ser>
          <c:idx val="13"/>
          <c:order val="13"/>
          <c:tx>
            <c:strRef>
              <c:f>'TM9_64QAM(F+E)'!$O$36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F9-405F-A79B-519BF7B6FFEA}"/>
            </c:ext>
          </c:extLst>
        </c:ser>
        <c:ser>
          <c:idx val="14"/>
          <c:order val="14"/>
          <c:tx>
            <c:strRef>
              <c:f>'TM9_64QAM(F+E)'!$P$36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F9-405F-A79B-519BF7B6FFEA}"/>
            </c:ext>
          </c:extLst>
        </c:ser>
        <c:ser>
          <c:idx val="15"/>
          <c:order val="15"/>
          <c:tx>
            <c:strRef>
              <c:f>'TM9_64QAM(F+E)'!$Q$36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F9-405F-A79B-519BF7B6FFEA}"/>
            </c:ext>
          </c:extLst>
        </c:ser>
        <c:ser>
          <c:idx val="16"/>
          <c:order val="16"/>
          <c:tx>
            <c:strRef>
              <c:f>'TM9_64QAM(F+E)'!$R$36</c:f>
              <c:strCache>
                <c:ptCount val="1"/>
              </c:strCache>
            </c:strRef>
          </c:tx>
          <c:xVal>
            <c:numRef>
              <c:f>'TM9_64QAM(F+E)'!$A$37:$A$69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F9-405F-A79B-519BF7B6F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83328"/>
        <c:axId val="121689600"/>
      </c:scatterChart>
      <c:valAx>
        <c:axId val="121683328"/>
        <c:scaling>
          <c:orientation val="minMax"/>
          <c:max val="26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89600"/>
        <c:crosses val="autoZero"/>
        <c:crossBetween val="midCat"/>
        <c:majorUnit val="1"/>
        <c:minorUnit val="0.5"/>
      </c:valAx>
      <c:valAx>
        <c:axId val="121689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16833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'PDCCH_FDD(F+E) 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'PDCCH_FDD(F+E) 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'PDCCH_FDD(F+E) '!$B$37:$B$58</c:f>
              <c:numCache>
                <c:formatCode>0.0000</c:formatCode>
                <c:ptCount val="22"/>
                <c:pt idx="3">
                  <c:v>0.99329999999999996</c:v>
                </c:pt>
                <c:pt idx="4">
                  <c:v>0.96899999999999997</c:v>
                </c:pt>
                <c:pt idx="5">
                  <c:v>0.88229999999999997</c:v>
                </c:pt>
                <c:pt idx="6">
                  <c:v>0.69899999999999995</c:v>
                </c:pt>
                <c:pt idx="7">
                  <c:v>0.58299999999999996</c:v>
                </c:pt>
                <c:pt idx="8">
                  <c:v>0.3397</c:v>
                </c:pt>
                <c:pt idx="9">
                  <c:v>0.14169999999999999</c:v>
                </c:pt>
                <c:pt idx="10">
                  <c:v>3.5200000000000002E-2</c:v>
                </c:pt>
                <c:pt idx="11">
                  <c:v>5.0000000000000001E-3</c:v>
                </c:pt>
                <c:pt idx="12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B1-40C1-B18B-408A1186DE11}"/>
            </c:ext>
          </c:extLst>
        </c:ser>
        <c:ser>
          <c:idx val="0"/>
          <c:order val="1"/>
          <c:tx>
            <c:strRef>
              <c:f>'PDCCH_FDD(F+E) 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B1-40C1-B18B-408A1186DE11}"/>
            </c:ext>
          </c:extLst>
        </c:ser>
        <c:ser>
          <c:idx val="1"/>
          <c:order val="2"/>
          <c:tx>
            <c:strRef>
              <c:f>'PDCCH_FDD(F+E) 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B1-40C1-B18B-408A1186DE11}"/>
            </c:ext>
          </c:extLst>
        </c:ser>
        <c:ser>
          <c:idx val="2"/>
          <c:order val="3"/>
          <c:tx>
            <c:strRef>
              <c:f>'PDCCH_FDD(F+E) 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'!$E$37:$E$50</c:f>
              <c:numCache>
                <c:formatCode>0.0000</c:formatCode>
                <c:ptCount val="14"/>
                <c:pt idx="0">
                  <c:v>1</c:v>
                </c:pt>
                <c:pt idx="1">
                  <c:v>0.99890000000000001</c:v>
                </c:pt>
                <c:pt idx="2">
                  <c:v>0.99780000000000002</c:v>
                </c:pt>
                <c:pt idx="3">
                  <c:v>0.97689999999999999</c:v>
                </c:pt>
                <c:pt idx="4">
                  <c:v>0.95599999999999996</c:v>
                </c:pt>
                <c:pt idx="5">
                  <c:v>0.79544999999999999</c:v>
                </c:pt>
                <c:pt idx="6">
                  <c:v>0.63490000000000002</c:v>
                </c:pt>
                <c:pt idx="7">
                  <c:v>0.40134999999999998</c:v>
                </c:pt>
                <c:pt idx="8">
                  <c:v>0.1678</c:v>
                </c:pt>
                <c:pt idx="9">
                  <c:v>9.0200000000000002E-2</c:v>
                </c:pt>
                <c:pt idx="10">
                  <c:v>1.26E-2</c:v>
                </c:pt>
                <c:pt idx="11">
                  <c:v>2.3999999999999998E-3</c:v>
                </c:pt>
                <c:pt idx="12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B1-40C1-B18B-408A1186DE11}"/>
            </c:ext>
          </c:extLst>
        </c:ser>
        <c:ser>
          <c:idx val="3"/>
          <c:order val="4"/>
          <c:tx>
            <c:strRef>
              <c:f>'PDCCH_FDD(F+E) 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B1-40C1-B18B-408A1186DE11}"/>
            </c:ext>
          </c:extLst>
        </c:ser>
        <c:ser>
          <c:idx val="4"/>
          <c:order val="5"/>
          <c:tx>
            <c:strRef>
              <c:f>'PDCCH_FDD(F+E) 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'!$G$37:$G$52</c:f>
              <c:numCache>
                <c:formatCode>0.00</c:formatCode>
                <c:ptCount val="16"/>
                <c:pt idx="7">
                  <c:v>0.51459999999999995</c:v>
                </c:pt>
                <c:pt idx="8">
                  <c:v>0.18440000000000001</c:v>
                </c:pt>
                <c:pt idx="9">
                  <c:v>5.8200000000000002E-2</c:v>
                </c:pt>
                <c:pt idx="10">
                  <c:v>1.12E-2</c:v>
                </c:pt>
                <c:pt idx="11">
                  <c:v>2.5000000000000001E-3</c:v>
                </c:pt>
                <c:pt idx="12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B1-40C1-B18B-408A1186DE11}"/>
            </c:ext>
          </c:extLst>
        </c:ser>
        <c:ser>
          <c:idx val="5"/>
          <c:order val="6"/>
          <c:tx>
            <c:strRef>
              <c:f>'PDCCH_FDD(F+E) 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'!$H$37:$H$50</c:f>
              <c:numCache>
                <c:formatCode>0.00</c:formatCode>
                <c:ptCount val="14"/>
                <c:pt idx="2" formatCode="General">
                  <c:v>0.99950629499999999</c:v>
                </c:pt>
                <c:pt idx="3">
                  <c:v>0.99549439799999995</c:v>
                </c:pt>
                <c:pt idx="4" formatCode="General">
                  <c:v>0.95836403800000003</c:v>
                </c:pt>
                <c:pt idx="5">
                  <c:v>0.86454910600000001</c:v>
                </c:pt>
                <c:pt idx="6" formatCode="General">
                  <c:v>0.60090453499999996</c:v>
                </c:pt>
                <c:pt idx="7">
                  <c:v>0.38070261</c:v>
                </c:pt>
                <c:pt idx="8" formatCode="General">
                  <c:v>0.16110639299999999</c:v>
                </c:pt>
                <c:pt idx="9">
                  <c:v>5.0341826999999999E-2</c:v>
                </c:pt>
                <c:pt idx="10" formatCode="General">
                  <c:v>8.2815730000000004E-3</c:v>
                </c:pt>
                <c:pt idx="11">
                  <c:v>2.251126E-3</c:v>
                </c:pt>
                <c:pt idx="12" formatCode="General">
                  <c:v>3.6665899999999997E-4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B1-40C1-B18B-408A1186DE11}"/>
            </c:ext>
          </c:extLst>
        </c:ser>
        <c:ser>
          <c:idx val="6"/>
          <c:order val="7"/>
          <c:tx>
            <c:strRef>
              <c:f>'PDCCH_FDD(F+E) 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B1-40C1-B18B-408A1186DE11}"/>
            </c:ext>
          </c:extLst>
        </c:ser>
        <c:ser>
          <c:idx val="7"/>
          <c:order val="8"/>
          <c:tx>
            <c:strRef>
              <c:f>'PDCCH_FDD(F+E) 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5B1-40C1-B18B-408A1186DE11}"/>
            </c:ext>
          </c:extLst>
        </c:ser>
        <c:ser>
          <c:idx val="8"/>
          <c:order val="9"/>
          <c:tx>
            <c:strRef>
              <c:f>'PDCCH_FDD(F+E) 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5B1-40C1-B18B-408A1186DE11}"/>
            </c:ext>
          </c:extLst>
        </c:ser>
        <c:ser>
          <c:idx val="9"/>
          <c:order val="10"/>
          <c:tx>
            <c:strRef>
              <c:f>'PDCCH_FDD(F+E) '!$L$36</c:f>
              <c:strCache>
                <c:ptCount val="1"/>
              </c:strCache>
            </c:strRef>
          </c:tx>
          <c:xVal>
            <c:numRef>
              <c:f>'PDCCH_FDD(F+E) 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'PDCCH_FDD(F+E) 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5B1-40C1-B18B-408A1186DE11}"/>
            </c:ext>
          </c:extLst>
        </c:ser>
        <c:ser>
          <c:idx val="10"/>
          <c:order val="11"/>
          <c:tx>
            <c:strRef>
              <c:f>'PDCCH_FDD(F+E) '!$M$36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5B1-40C1-B18B-408A1186DE11}"/>
            </c:ext>
          </c:extLst>
        </c:ser>
        <c:ser>
          <c:idx val="12"/>
          <c:order val="12"/>
          <c:tx>
            <c:strRef>
              <c:f>'PDCCH_FDD(F+E) '!$N$36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5B1-40C1-B18B-408A1186DE11}"/>
            </c:ext>
          </c:extLst>
        </c:ser>
        <c:ser>
          <c:idx val="13"/>
          <c:order val="13"/>
          <c:tx>
            <c:strRef>
              <c:f>'PDCCH_FDD(F+E) '!$O$36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5B1-40C1-B18B-408A1186DE11}"/>
            </c:ext>
          </c:extLst>
        </c:ser>
        <c:ser>
          <c:idx val="14"/>
          <c:order val="14"/>
          <c:tx>
            <c:strRef>
              <c:f>'PDCCH_FDD(F+E) '!$P$36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5B1-40C1-B18B-408A1186DE11}"/>
            </c:ext>
          </c:extLst>
        </c:ser>
        <c:ser>
          <c:idx val="15"/>
          <c:order val="15"/>
          <c:tx>
            <c:strRef>
              <c:f>'PDCCH_FDD(F+E) '!$Q$36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5B1-40C1-B18B-408A1186DE11}"/>
            </c:ext>
          </c:extLst>
        </c:ser>
        <c:ser>
          <c:idx val="16"/>
          <c:order val="16"/>
          <c:tx>
            <c:strRef>
              <c:f>'PDCCH_FDD(F+E) '!$R$36</c:f>
              <c:strCache>
                <c:ptCount val="1"/>
              </c:strCache>
            </c:strRef>
          </c:tx>
          <c:xVal>
            <c:numRef>
              <c:f>'PDCCH_FDD(F+E)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'PDCCH_FDD(F+E) 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5B1-40C1-B18B-408A1186D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91136"/>
        <c:axId val="123293056"/>
      </c:scatterChart>
      <c:valAx>
        <c:axId val="123291136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93056"/>
        <c:crosses val="autoZero"/>
        <c:crossBetween val="midCat"/>
        <c:majorUnit val="1"/>
        <c:minorUnit val="0.5"/>
      </c:valAx>
      <c:valAx>
        <c:axId val="123293056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2911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'PDCCH_TDD(F+E)'!$A$37:$A$58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'PDCCH_TDD(F+E)'!$B$37:$B$58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1A-4560-BAC6-7DE9E604D855}"/>
            </c:ext>
          </c:extLst>
        </c:ser>
        <c:ser>
          <c:idx val="0"/>
          <c:order val="1"/>
          <c:tx>
            <c:strRef>
              <c:f>'PDCCH_TDD(F+E)'!$C$36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1A-4560-BAC6-7DE9E604D855}"/>
            </c:ext>
          </c:extLst>
        </c:ser>
        <c:ser>
          <c:idx val="1"/>
          <c:order val="2"/>
          <c:tx>
            <c:strRef>
              <c:f>'PDCCH_TDD(F+E)'!$D$36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1A-4560-BAC6-7DE9E604D855}"/>
            </c:ext>
          </c:extLst>
        </c:ser>
        <c:ser>
          <c:idx val="2"/>
          <c:order val="3"/>
          <c:tx>
            <c:strRef>
              <c:f>'PDCCH_TDD(F+E)'!$E$36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'PDCCH_TDD(F+E)'!$E$37:$E$50</c:f>
              <c:numCache>
                <c:formatCode>General</c:formatCode>
                <c:ptCount val="14"/>
                <c:pt idx="0" formatCode="0.00">
                  <c:v>1</c:v>
                </c:pt>
                <c:pt idx="1">
                  <c:v>0.99964993872855301</c:v>
                </c:pt>
                <c:pt idx="2">
                  <c:v>0.99929999999999997</c:v>
                </c:pt>
                <c:pt idx="3">
                  <c:v>0.98367788935199729</c:v>
                </c:pt>
                <c:pt idx="4">
                  <c:v>0.96830000000000005</c:v>
                </c:pt>
                <c:pt idx="5">
                  <c:v>0.81495826273496974</c:v>
                </c:pt>
                <c:pt idx="6">
                  <c:v>0.68589999999999995</c:v>
                </c:pt>
                <c:pt idx="7">
                  <c:v>0.36824235226274549</c:v>
                </c:pt>
                <c:pt idx="8">
                  <c:v>0.19769999999999999</c:v>
                </c:pt>
                <c:pt idx="9">
                  <c:v>5.99844979973993E-2</c:v>
                </c:pt>
                <c:pt idx="10">
                  <c:v>1.8200000000000001E-2</c:v>
                </c:pt>
                <c:pt idx="11">
                  <c:v>3.5693136595149493E-3</c:v>
                </c:pt>
                <c:pt idx="12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1A-4560-BAC6-7DE9E604D855}"/>
            </c:ext>
          </c:extLst>
        </c:ser>
        <c:ser>
          <c:idx val="3"/>
          <c:order val="4"/>
          <c:tx>
            <c:strRef>
              <c:f>'PDCCH_TDD(F+E)'!$F$36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1A-4560-BAC6-7DE9E604D855}"/>
            </c:ext>
          </c:extLst>
        </c:ser>
        <c:ser>
          <c:idx val="4"/>
          <c:order val="5"/>
          <c:tx>
            <c:strRef>
              <c:f>'PDCCH_TDD(F+E)'!$G$36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1A-4560-BAC6-7DE9E604D855}"/>
            </c:ext>
          </c:extLst>
        </c:ser>
        <c:ser>
          <c:idx val="5"/>
          <c:order val="6"/>
          <c:tx>
            <c:strRef>
              <c:f>'PDCCH_TDD(F+E)'!$H$36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1A-4560-BAC6-7DE9E604D855}"/>
            </c:ext>
          </c:extLst>
        </c:ser>
        <c:ser>
          <c:idx val="6"/>
          <c:order val="7"/>
          <c:tx>
            <c:strRef>
              <c:f>'PDCCH_TDD(F+E)'!$I$36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1A-4560-BAC6-7DE9E604D855}"/>
            </c:ext>
          </c:extLst>
        </c:ser>
        <c:ser>
          <c:idx val="7"/>
          <c:order val="8"/>
          <c:tx>
            <c:strRef>
              <c:f>'PDCCH_TDD(F+E)'!$J$36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1A-4560-BAC6-7DE9E604D855}"/>
            </c:ext>
          </c:extLst>
        </c:ser>
        <c:ser>
          <c:idx val="8"/>
          <c:order val="9"/>
          <c:tx>
            <c:strRef>
              <c:f>'PDCCH_TDD(F+E)'!$K$36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1A-4560-BAC6-7DE9E604D855}"/>
            </c:ext>
          </c:extLst>
        </c:ser>
        <c:ser>
          <c:idx val="9"/>
          <c:order val="10"/>
          <c:tx>
            <c:strRef>
              <c:f>'PDCCH_TDD(F+E)'!$L$36</c:f>
              <c:strCache>
                <c:ptCount val="1"/>
              </c:strCache>
            </c:strRef>
          </c:tx>
          <c:xVal>
            <c:numRef>
              <c:f>'PDCCH_TDD(F+E)'!$A$37:$A$55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'PDCCH_TDD(F+E)'!$L$37:$L$55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1A-4560-BAC6-7DE9E604D855}"/>
            </c:ext>
          </c:extLst>
        </c:ser>
        <c:ser>
          <c:idx val="10"/>
          <c:order val="11"/>
          <c:tx>
            <c:strRef>
              <c:f>'PDCCH_TDD(F+E)'!$M$36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1A-4560-BAC6-7DE9E604D855}"/>
            </c:ext>
          </c:extLst>
        </c:ser>
        <c:ser>
          <c:idx val="12"/>
          <c:order val="12"/>
          <c:tx>
            <c:strRef>
              <c:f>'PDCCH_TDD(F+E)'!$N$36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1A-4560-BAC6-7DE9E604D855}"/>
            </c:ext>
          </c:extLst>
        </c:ser>
        <c:ser>
          <c:idx val="13"/>
          <c:order val="13"/>
          <c:tx>
            <c:strRef>
              <c:f>'PDCCH_TDD(F+E)'!$O$36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1A-4560-BAC6-7DE9E604D855}"/>
            </c:ext>
          </c:extLst>
        </c:ser>
        <c:ser>
          <c:idx val="14"/>
          <c:order val="14"/>
          <c:tx>
            <c:strRef>
              <c:f>'PDCCH_TDD(F+E)'!$P$36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1A-4560-BAC6-7DE9E604D855}"/>
            </c:ext>
          </c:extLst>
        </c:ser>
        <c:ser>
          <c:idx val="15"/>
          <c:order val="15"/>
          <c:tx>
            <c:strRef>
              <c:f>'PDCCH_TDD(F+E)'!$Q$36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1A-4560-BAC6-7DE9E604D855}"/>
            </c:ext>
          </c:extLst>
        </c:ser>
        <c:ser>
          <c:idx val="16"/>
          <c:order val="16"/>
          <c:tx>
            <c:strRef>
              <c:f>'PDCCH_TDD(F+E)'!$R$36</c:f>
              <c:strCache>
                <c:ptCount val="1"/>
              </c:strCache>
            </c:strRef>
          </c:tx>
          <c:xVal>
            <c:numRef>
              <c:f>'PDCCH_TDD(F+E)'!$A$37:$A$50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'PDCCH_TDD(F+E)'!$R$37:$R$50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1A-4560-BAC6-7DE9E604D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532352"/>
        <c:axId val="140563200"/>
      </c:scatterChart>
      <c:valAx>
        <c:axId val="140532352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63200"/>
        <c:crosses val="autoZero"/>
        <c:crossBetween val="midCat"/>
        <c:majorUnit val="1"/>
        <c:minorUnit val="0.5"/>
      </c:valAx>
      <c:valAx>
        <c:axId val="140563200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5323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'TM4_16QAM(I+F)'!$B$36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40-4235-BDC0-757C16403473}"/>
            </c:ext>
          </c:extLst>
        </c:ser>
        <c:ser>
          <c:idx val="0"/>
          <c:order val="1"/>
          <c:tx>
            <c:strRef>
              <c:f>'TM4_16QAM(I+F)'!$C$36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40-4235-BDC0-757C16403473}"/>
            </c:ext>
          </c:extLst>
        </c:ser>
        <c:ser>
          <c:idx val="1"/>
          <c:order val="2"/>
          <c:tx>
            <c:strRef>
              <c:f>'TM4_16QAM(I+F)'!$D$36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40-4235-BDC0-757C16403473}"/>
            </c:ext>
          </c:extLst>
        </c:ser>
        <c:ser>
          <c:idx val="2"/>
          <c:order val="3"/>
          <c:tx>
            <c:strRef>
              <c:f>'TM4_16QAM(I+F)'!$E$36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'TM4_16QAM(I+F)'!$E$37:$E$69</c:f>
              <c:numCache>
                <c:formatCode>0.00</c:formatCode>
                <c:ptCount val="33"/>
                <c:pt idx="1">
                  <c:v>8.3347213013875016E-3</c:v>
                </c:pt>
                <c:pt idx="2">
                  <c:v>2.0727189595719828E-2</c:v>
                </c:pt>
                <c:pt idx="3">
                  <c:v>3.3119657890052154E-2</c:v>
                </c:pt>
                <c:pt idx="4">
                  <c:v>0.11299991475189758</c:v>
                </c:pt>
                <c:pt idx="5">
                  <c:v>0.19288017161374302</c:v>
                </c:pt>
                <c:pt idx="6">
                  <c:v>0.26006669052180792</c:v>
                </c:pt>
                <c:pt idx="7">
                  <c:v>0.32725320942987285</c:v>
                </c:pt>
                <c:pt idx="8">
                  <c:v>0.37843731631809863</c:v>
                </c:pt>
                <c:pt idx="9">
                  <c:v>0.4296214232063244</c:v>
                </c:pt>
                <c:pt idx="10">
                  <c:v>0.4595947634741252</c:v>
                </c:pt>
                <c:pt idx="11">
                  <c:v>0.489568103741926</c:v>
                </c:pt>
                <c:pt idx="12">
                  <c:v>0.54133780778415463</c:v>
                </c:pt>
                <c:pt idx="13">
                  <c:v>0.66289450977147413</c:v>
                </c:pt>
                <c:pt idx="14">
                  <c:v>0.82058095149060595</c:v>
                </c:pt>
                <c:pt idx="15">
                  <c:v>0.92917258120150392</c:v>
                </c:pt>
                <c:pt idx="16">
                  <c:v>0.96178089375113496</c:v>
                </c:pt>
                <c:pt idx="17">
                  <c:v>0.99438920630076599</c:v>
                </c:pt>
                <c:pt idx="18">
                  <c:v>0.997194603150383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40-4235-BDC0-757C16403473}"/>
            </c:ext>
          </c:extLst>
        </c:ser>
        <c:ser>
          <c:idx val="3"/>
          <c:order val="4"/>
          <c:tx>
            <c:strRef>
              <c:f>'TM4_16QAM(I+F)'!$F$36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40-4235-BDC0-757C16403473}"/>
            </c:ext>
          </c:extLst>
        </c:ser>
        <c:ser>
          <c:idx val="4"/>
          <c:order val="5"/>
          <c:tx>
            <c:strRef>
              <c:f>'TM4_16QAM(I+F)'!$G$36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'TM4_16QAM(I+F)'!$G$37:$G$69</c:f>
              <c:numCache>
                <c:formatCode>0.00</c:formatCode>
                <c:ptCount val="33"/>
                <c:pt idx="9">
                  <c:v>0.41475094280326841</c:v>
                </c:pt>
                <c:pt idx="10">
                  <c:v>0.44675047140163399</c:v>
                </c:pt>
                <c:pt idx="11">
                  <c:v>0.47974858579509699</c:v>
                </c:pt>
                <c:pt idx="12">
                  <c:v>0.52699874292897597</c:v>
                </c:pt>
                <c:pt idx="13">
                  <c:v>0.61249921433061005</c:v>
                </c:pt>
                <c:pt idx="14">
                  <c:v>0.77250078566938996</c:v>
                </c:pt>
                <c:pt idx="15">
                  <c:v>0.90550125707102402</c:v>
                </c:pt>
                <c:pt idx="16">
                  <c:v>0.97099858579509701</c:v>
                </c:pt>
                <c:pt idx="17">
                  <c:v>0.99849151477058451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40-4235-BDC0-757C16403473}"/>
            </c:ext>
          </c:extLst>
        </c:ser>
        <c:ser>
          <c:idx val="5"/>
          <c:order val="6"/>
          <c:tx>
            <c:strRef>
              <c:f>'TM4_16QAM(I+F)'!$H$36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'TM4_16QAM(I+F)'!$H$37:$H$69</c:f>
              <c:numCache>
                <c:formatCode>0.00</c:formatCode>
                <c:ptCount val="33"/>
                <c:pt idx="3">
                  <c:v>1.3523E-2</c:v>
                </c:pt>
                <c:pt idx="4">
                  <c:v>9.308050000000001E-2</c:v>
                </c:pt>
                <c:pt idx="5">
                  <c:v>0.17263800000000001</c:v>
                </c:pt>
                <c:pt idx="6">
                  <c:v>0.24992700000000001</c:v>
                </c:pt>
                <c:pt idx="7">
                  <c:v>0.32721600000000001</c:v>
                </c:pt>
                <c:pt idx="8">
                  <c:v>0.37959850000000001</c:v>
                </c:pt>
                <c:pt idx="9">
                  <c:v>0.431981</c:v>
                </c:pt>
                <c:pt idx="10">
                  <c:v>0.46403800000000001</c:v>
                </c:pt>
                <c:pt idx="11">
                  <c:v>0.49609500000000001</c:v>
                </c:pt>
                <c:pt idx="12">
                  <c:v>0.56938250000000001</c:v>
                </c:pt>
                <c:pt idx="13">
                  <c:v>0.64266999999999996</c:v>
                </c:pt>
                <c:pt idx="14">
                  <c:v>0.77422999999999997</c:v>
                </c:pt>
                <c:pt idx="15">
                  <c:v>0.90578999999999998</c:v>
                </c:pt>
                <c:pt idx="16">
                  <c:v>0.94129449999999992</c:v>
                </c:pt>
                <c:pt idx="17">
                  <c:v>0.97679899999999997</c:v>
                </c:pt>
                <c:pt idx="18">
                  <c:v>0.98505949999999998</c:v>
                </c:pt>
                <c:pt idx="19">
                  <c:v>0.99331999999999998</c:v>
                </c:pt>
                <c:pt idx="20">
                  <c:v>0.99313799999999997</c:v>
                </c:pt>
                <c:pt idx="21">
                  <c:v>0.99295599999999995</c:v>
                </c:pt>
                <c:pt idx="22">
                  <c:v>0.9938404999999999</c:v>
                </c:pt>
                <c:pt idx="23">
                  <c:v>0.99472499999999997</c:v>
                </c:pt>
                <c:pt idx="24">
                  <c:v>0.99435150000000005</c:v>
                </c:pt>
                <c:pt idx="25">
                  <c:v>0.99397800000000003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40-4235-BDC0-757C16403473}"/>
            </c:ext>
          </c:extLst>
        </c:ser>
        <c:ser>
          <c:idx val="6"/>
          <c:order val="7"/>
          <c:tx>
            <c:strRef>
              <c:f>'TM4_16QAM(I+F)'!$I$36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40-4235-BDC0-757C16403473}"/>
            </c:ext>
          </c:extLst>
        </c:ser>
        <c:ser>
          <c:idx val="7"/>
          <c:order val="8"/>
          <c:tx>
            <c:strRef>
              <c:f>'TM4_16QAM(I+F)'!$J$36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40-4235-BDC0-757C16403473}"/>
            </c:ext>
          </c:extLst>
        </c:ser>
        <c:ser>
          <c:idx val="8"/>
          <c:order val="9"/>
          <c:tx>
            <c:strRef>
              <c:f>'TM4_16QAM(I+F)'!$K$36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A40-4235-BDC0-757C16403473}"/>
            </c:ext>
          </c:extLst>
        </c:ser>
        <c:ser>
          <c:idx val="9"/>
          <c:order val="10"/>
          <c:tx>
            <c:strRef>
              <c:f>'TM4_16QAM(I+F)'!$L$36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A40-4235-BDC0-757C16403473}"/>
            </c:ext>
          </c:extLst>
        </c:ser>
        <c:ser>
          <c:idx val="10"/>
          <c:order val="11"/>
          <c:tx>
            <c:strRef>
              <c:f>'TM4_16QAM(I+F)'!$M$36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A40-4235-BDC0-757C16403473}"/>
            </c:ext>
          </c:extLst>
        </c:ser>
        <c:ser>
          <c:idx val="12"/>
          <c:order val="12"/>
          <c:tx>
            <c:strRef>
              <c:f>'TM4_16QAM(I+F)'!$N$36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40-4235-BDC0-757C16403473}"/>
            </c:ext>
          </c:extLst>
        </c:ser>
        <c:ser>
          <c:idx val="13"/>
          <c:order val="13"/>
          <c:tx>
            <c:strRef>
              <c:f>'TM4_16QAM(I+F)'!$O$36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40-4235-BDC0-757C16403473}"/>
            </c:ext>
          </c:extLst>
        </c:ser>
        <c:ser>
          <c:idx val="14"/>
          <c:order val="14"/>
          <c:tx>
            <c:strRef>
              <c:f>'TM4_16QAM(I+F)'!$P$36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40-4235-BDC0-757C16403473}"/>
            </c:ext>
          </c:extLst>
        </c:ser>
        <c:ser>
          <c:idx val="15"/>
          <c:order val="15"/>
          <c:tx>
            <c:strRef>
              <c:f>'TM4_16QAM(I+F)'!$Q$36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A40-4235-BDC0-757C16403473}"/>
            </c:ext>
          </c:extLst>
        </c:ser>
        <c:ser>
          <c:idx val="16"/>
          <c:order val="16"/>
          <c:tx>
            <c:strRef>
              <c:f>'TM4_16QAM(I+F)'!$R$36</c:f>
              <c:strCache>
                <c:ptCount val="1"/>
              </c:strCache>
            </c:strRef>
          </c:tx>
          <c:xVal>
            <c:numRef>
              <c:f>'TM4_16QAM(I+F)'!$A$37:$A$69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A40-4235-BDC0-757C16403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91488"/>
        <c:axId val="140997760"/>
      </c:scatterChart>
      <c:valAx>
        <c:axId val="140991488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997760"/>
        <c:crosses val="autoZero"/>
        <c:crossBetween val="midCat"/>
        <c:majorUnit val="1"/>
        <c:minorUnit val="0.5"/>
      </c:valAx>
      <c:valAx>
        <c:axId val="1409977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9914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9C-4487-9D57-A990962D0B61}"/>
            </c:ext>
          </c:extLst>
        </c:ser>
        <c:ser>
          <c:idx val="0"/>
          <c:order val="1"/>
          <c:tx>
            <c:strRef>
              <c:f>'TM4_64QAM(I+F)'!$C$36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9C-4487-9D57-A990962D0B61}"/>
            </c:ext>
          </c:extLst>
        </c:ser>
        <c:ser>
          <c:idx val="1"/>
          <c:order val="2"/>
          <c:tx>
            <c:strRef>
              <c:f>'TM4_64QAM(I+F)'!$D$36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9C-4487-9D57-A990962D0B61}"/>
            </c:ext>
          </c:extLst>
        </c:ser>
        <c:ser>
          <c:idx val="2"/>
          <c:order val="3"/>
          <c:tx>
            <c:strRef>
              <c:f>'TM4_64QAM(I+F)'!$E$36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'TM4_64QAM(I+F)'!$E$37:$E$69</c:f>
              <c:numCache>
                <c:formatCode>0.00</c:formatCode>
                <c:ptCount val="33"/>
                <c:pt idx="5">
                  <c:v>1.1881739650352921E-2</c:v>
                </c:pt>
                <c:pt idx="6">
                  <c:v>2.2728651321646687E-2</c:v>
                </c:pt>
                <c:pt idx="7">
                  <c:v>3.3575562992940455E-2</c:v>
                </c:pt>
                <c:pt idx="8">
                  <c:v>9.0509155046098536E-2</c:v>
                </c:pt>
                <c:pt idx="9">
                  <c:v>0.14744274709925662</c:v>
                </c:pt>
                <c:pt idx="10">
                  <c:v>0.21488135895203692</c:v>
                </c:pt>
                <c:pt idx="11">
                  <c:v>0.28231997080481724</c:v>
                </c:pt>
                <c:pt idx="12">
                  <c:v>0.31769823126071767</c:v>
                </c:pt>
                <c:pt idx="13">
                  <c:v>0.35307649171661809</c:v>
                </c:pt>
                <c:pt idx="14">
                  <c:v>0.39296080029131608</c:v>
                </c:pt>
                <c:pt idx="15">
                  <c:v>0.43284510886601413</c:v>
                </c:pt>
                <c:pt idx="16">
                  <c:v>0.45191248604974449</c:v>
                </c:pt>
                <c:pt idx="17">
                  <c:v>0.47097986323347485</c:v>
                </c:pt>
                <c:pt idx="18">
                  <c:v>0.49475568256960595</c:v>
                </c:pt>
                <c:pt idx="19">
                  <c:v>0.51853150190573705</c:v>
                </c:pt>
                <c:pt idx="20">
                  <c:v>0.60136621747446106</c:v>
                </c:pt>
                <c:pt idx="21">
                  <c:v>0.73892301519522297</c:v>
                </c:pt>
                <c:pt idx="22">
                  <c:v>0.86888131804098845</c:v>
                </c:pt>
                <c:pt idx="23">
                  <c:v>0.94511840595072449</c:v>
                </c:pt>
                <c:pt idx="24">
                  <c:v>0.96850920297536225</c:v>
                </c:pt>
                <c:pt idx="25">
                  <c:v>0.9919</c:v>
                </c:pt>
                <c:pt idx="26">
                  <c:v>0.99534999999999996</c:v>
                </c:pt>
                <c:pt idx="27">
                  <c:v>0.99880000000000002</c:v>
                </c:pt>
                <c:pt idx="28">
                  <c:v>0.99904999999999999</c:v>
                </c:pt>
                <c:pt idx="29">
                  <c:v>0.99929999999999997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9C-4487-9D57-A990962D0B61}"/>
            </c:ext>
          </c:extLst>
        </c:ser>
        <c:ser>
          <c:idx val="3"/>
          <c:order val="4"/>
          <c:tx>
            <c:strRef>
              <c:f>'TM4_64QAM(I+F)'!$F$36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9C-4487-9D57-A990962D0B61}"/>
            </c:ext>
          </c:extLst>
        </c:ser>
        <c:ser>
          <c:idx val="4"/>
          <c:order val="5"/>
          <c:tx>
            <c:strRef>
              <c:f>'TM4_64QAM(I+F)'!$G$36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'TM4_64QAM(I+F)'!$G$37:$G$69</c:f>
              <c:numCache>
                <c:formatCode>0.00</c:formatCode>
                <c:ptCount val="33"/>
                <c:pt idx="23">
                  <c:v>0.64900036516341097</c:v>
                </c:pt>
                <c:pt idx="24">
                  <c:v>0.70574995435457399</c:v>
                </c:pt>
                <c:pt idx="25">
                  <c:v>0.722998904509768</c:v>
                </c:pt>
                <c:pt idx="26">
                  <c:v>0.75400082161767401</c:v>
                </c:pt>
                <c:pt idx="27">
                  <c:v>0.82650036516341097</c:v>
                </c:pt>
                <c:pt idx="28">
                  <c:v>0.90259991783823201</c:v>
                </c:pt>
                <c:pt idx="29">
                  <c:v>0.92100009129085303</c:v>
                </c:pt>
                <c:pt idx="30">
                  <c:v>0.98625022822713104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9C-4487-9D57-A990962D0B61}"/>
            </c:ext>
          </c:extLst>
        </c:ser>
        <c:ser>
          <c:idx val="5"/>
          <c:order val="6"/>
          <c:tx>
            <c:strRef>
              <c:f>'TM4_64QAM(I+F)'!$H$36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'TM4_64QAM(I+F)'!$H$37:$H$69</c:f>
              <c:numCache>
                <c:formatCode>0.00</c:formatCode>
                <c:ptCount val="33"/>
                <c:pt idx="7">
                  <c:v>6.4429999999999999E-3</c:v>
                </c:pt>
                <c:pt idx="8">
                  <c:v>2.0473999999999999E-2</c:v>
                </c:pt>
                <c:pt idx="9">
                  <c:v>3.4505000000000001E-2</c:v>
                </c:pt>
                <c:pt idx="10">
                  <c:v>0.12263</c:v>
                </c:pt>
                <c:pt idx="11">
                  <c:v>0.210755</c:v>
                </c:pt>
                <c:pt idx="12">
                  <c:v>0.25110650000000001</c:v>
                </c:pt>
                <c:pt idx="13">
                  <c:v>0.29145799999999999</c:v>
                </c:pt>
                <c:pt idx="14">
                  <c:v>0.30887799999999999</c:v>
                </c:pt>
                <c:pt idx="15">
                  <c:v>0.32629799999999998</c:v>
                </c:pt>
                <c:pt idx="16">
                  <c:v>0.33749699999999999</c:v>
                </c:pt>
                <c:pt idx="17">
                  <c:v>0.34869600000000001</c:v>
                </c:pt>
                <c:pt idx="18">
                  <c:v>0.39071250000000002</c:v>
                </c:pt>
                <c:pt idx="19">
                  <c:v>0.43272899999999997</c:v>
                </c:pt>
                <c:pt idx="20">
                  <c:v>0.48530949999999995</c:v>
                </c:pt>
                <c:pt idx="21">
                  <c:v>0.53788999999999998</c:v>
                </c:pt>
                <c:pt idx="22">
                  <c:v>0.62369750000000002</c:v>
                </c:pt>
                <c:pt idx="23">
                  <c:v>0.70950500000000005</c:v>
                </c:pt>
                <c:pt idx="24">
                  <c:v>0.77736800000000006</c:v>
                </c:pt>
                <c:pt idx="25">
                  <c:v>0.84523099999999995</c:v>
                </c:pt>
                <c:pt idx="26">
                  <c:v>0.89191949999999998</c:v>
                </c:pt>
                <c:pt idx="27">
                  <c:v>0.938608</c:v>
                </c:pt>
                <c:pt idx="28">
                  <c:v>0.96184550000000002</c:v>
                </c:pt>
                <c:pt idx="29">
                  <c:v>0.98508300000000004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9C-4487-9D57-A990962D0B61}"/>
            </c:ext>
          </c:extLst>
        </c:ser>
        <c:ser>
          <c:idx val="6"/>
          <c:order val="7"/>
          <c:tx>
            <c:strRef>
              <c:f>'TM4_64QAM(I+F)'!$I$36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9C-4487-9D57-A990962D0B61}"/>
            </c:ext>
          </c:extLst>
        </c:ser>
        <c:ser>
          <c:idx val="7"/>
          <c:order val="8"/>
          <c:tx>
            <c:strRef>
              <c:f>'TM4_64QAM(I+F)'!$J$36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9C-4487-9D57-A990962D0B61}"/>
            </c:ext>
          </c:extLst>
        </c:ser>
        <c:ser>
          <c:idx val="8"/>
          <c:order val="9"/>
          <c:tx>
            <c:strRef>
              <c:f>'TM4_64QAM(I+F)'!$K$36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9C-4487-9D57-A990962D0B61}"/>
            </c:ext>
          </c:extLst>
        </c:ser>
        <c:ser>
          <c:idx val="9"/>
          <c:order val="10"/>
          <c:tx>
            <c:strRef>
              <c:f>'TM4_64QAM(I+F)'!$L$36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9C-4487-9D57-A990962D0B61}"/>
            </c:ext>
          </c:extLst>
        </c:ser>
        <c:ser>
          <c:idx val="10"/>
          <c:order val="11"/>
          <c:tx>
            <c:strRef>
              <c:f>'TM4_64QAM(I+F)'!$M$36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9C-4487-9D57-A990962D0B61}"/>
            </c:ext>
          </c:extLst>
        </c:ser>
        <c:ser>
          <c:idx val="12"/>
          <c:order val="12"/>
          <c:tx>
            <c:strRef>
              <c:f>'TM4_64QAM(I+F)'!$N$36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9C-4487-9D57-A990962D0B61}"/>
            </c:ext>
          </c:extLst>
        </c:ser>
        <c:ser>
          <c:idx val="13"/>
          <c:order val="13"/>
          <c:tx>
            <c:strRef>
              <c:f>'TM4_64QAM(I+F)'!$O$36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9C-4487-9D57-A990962D0B61}"/>
            </c:ext>
          </c:extLst>
        </c:ser>
        <c:ser>
          <c:idx val="14"/>
          <c:order val="14"/>
          <c:tx>
            <c:strRef>
              <c:f>'TM4_64QAM(I+F)'!$P$36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9C-4487-9D57-A990962D0B61}"/>
            </c:ext>
          </c:extLst>
        </c:ser>
        <c:ser>
          <c:idx val="15"/>
          <c:order val="15"/>
          <c:tx>
            <c:strRef>
              <c:f>'TM4_64QAM(I+F)'!$Q$36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9C-4487-9D57-A990962D0B61}"/>
            </c:ext>
          </c:extLst>
        </c:ser>
        <c:ser>
          <c:idx val="16"/>
          <c:order val="16"/>
          <c:tx>
            <c:strRef>
              <c:f>'TM4_64QAM(I+F)'!$R$36</c:f>
              <c:strCache>
                <c:ptCount val="1"/>
              </c:strCache>
            </c:strRef>
          </c:tx>
          <c:xVal>
            <c:numRef>
              <c:f>'TM4_64QAM(I+F)'!$A$37:$A$69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9C-4487-9D57-A990962D0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68032"/>
        <c:axId val="141469952"/>
      </c:scatterChart>
      <c:valAx>
        <c:axId val="14146803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469952"/>
        <c:crosses val="autoZero"/>
        <c:crossBetween val="midCat"/>
        <c:majorUnit val="1"/>
        <c:minorUnit val="0.5"/>
      </c:valAx>
      <c:valAx>
        <c:axId val="1414699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4680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0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9-451B-B254-0BED4332BD5F}"/>
            </c:ext>
          </c:extLst>
        </c:ser>
        <c:ser>
          <c:idx val="0"/>
          <c:order val="1"/>
          <c:tx>
            <c:strRef>
              <c:f>'TM9_16QAM(I+F)'!$C$36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9-451B-B254-0BED4332BD5F}"/>
            </c:ext>
          </c:extLst>
        </c:ser>
        <c:ser>
          <c:idx val="1"/>
          <c:order val="2"/>
          <c:tx>
            <c:strRef>
              <c:f>'TM9_16QAM(I+F)'!$D$36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9-451B-B254-0BED4332BD5F}"/>
            </c:ext>
          </c:extLst>
        </c:ser>
        <c:ser>
          <c:idx val="2"/>
          <c:order val="3"/>
          <c:tx>
            <c:strRef>
              <c:f>'TM9_16QAM(I+F)'!$E$36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'TM9_16QAM(I+F)'!$E$37:$E$69</c:f>
              <c:numCache>
                <c:formatCode>0.00</c:formatCode>
                <c:ptCount val="33"/>
                <c:pt idx="1">
                  <c:v>6.5871523180704202E-4</c:v>
                </c:pt>
                <c:pt idx="2">
                  <c:v>3.7300247400867642E-3</c:v>
                </c:pt>
                <c:pt idx="3">
                  <c:v>6.8013342483664863E-3</c:v>
                </c:pt>
                <c:pt idx="4">
                  <c:v>2.3304164616361908E-2</c:v>
                </c:pt>
                <c:pt idx="5">
                  <c:v>3.980699498435733E-2</c:v>
                </c:pt>
                <c:pt idx="6">
                  <c:v>0.10098113767344147</c:v>
                </c:pt>
                <c:pt idx="7">
                  <c:v>0.16215528036252561</c:v>
                </c:pt>
                <c:pt idx="8">
                  <c:v>0.22927831405955629</c:v>
                </c:pt>
                <c:pt idx="9">
                  <c:v>0.29640134775658694</c:v>
                </c:pt>
                <c:pt idx="10">
                  <c:v>0.34416214968000935</c:v>
                </c:pt>
                <c:pt idx="11">
                  <c:v>0.39192295160343171</c:v>
                </c:pt>
                <c:pt idx="12">
                  <c:v>0.42729358255943894</c:v>
                </c:pt>
                <c:pt idx="13">
                  <c:v>0.46266421351544618</c:v>
                </c:pt>
                <c:pt idx="14">
                  <c:v>0.50727097439661661</c:v>
                </c:pt>
                <c:pt idx="15">
                  <c:v>0.55187773527778716</c:v>
                </c:pt>
                <c:pt idx="16">
                  <c:v>0.64271925446076561</c:v>
                </c:pt>
                <c:pt idx="17">
                  <c:v>0.75124711023878477</c:v>
                </c:pt>
                <c:pt idx="18">
                  <c:v>0.85646084119326771</c:v>
                </c:pt>
                <c:pt idx="19">
                  <c:v>0.93355332475286235</c:v>
                </c:pt>
                <c:pt idx="20">
                  <c:v>0.96255648040453246</c:v>
                </c:pt>
                <c:pt idx="21">
                  <c:v>0.99155963605620256</c:v>
                </c:pt>
                <c:pt idx="22">
                  <c:v>0.99536570769811084</c:v>
                </c:pt>
                <c:pt idx="23">
                  <c:v>0.999171779340019</c:v>
                </c:pt>
                <c:pt idx="24">
                  <c:v>0.99955572987298313</c:v>
                </c:pt>
                <c:pt idx="25">
                  <c:v>0.99993968040594727</c:v>
                </c:pt>
                <c:pt idx="26">
                  <c:v>0.99996984020297364</c:v>
                </c:pt>
                <c:pt idx="2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29-451B-B254-0BED4332BD5F}"/>
            </c:ext>
          </c:extLst>
        </c:ser>
        <c:ser>
          <c:idx val="3"/>
          <c:order val="4"/>
          <c:tx>
            <c:strRef>
              <c:f>'TM9_16QAM(I+F)'!$F$36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29-451B-B254-0BED4332BD5F}"/>
            </c:ext>
          </c:extLst>
        </c:ser>
        <c:ser>
          <c:idx val="4"/>
          <c:order val="5"/>
          <c:tx>
            <c:strRef>
              <c:f>'TM9_16QAM(I+F)'!$G$36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'TM9_16QAM(I+F)'!$G$37:$G$69</c:f>
              <c:numCache>
                <c:formatCode>0.00</c:formatCode>
                <c:ptCount val="33"/>
                <c:pt idx="13">
                  <c:v>0.43367210547965201</c:v>
                </c:pt>
                <c:pt idx="14">
                  <c:v>0.50375773471743701</c:v>
                </c:pt>
                <c:pt idx="15">
                  <c:v>0.51579430406340798</c:v>
                </c:pt>
                <c:pt idx="16">
                  <c:v>0.62237283217819295</c:v>
                </c:pt>
                <c:pt idx="17">
                  <c:v>0.72242984462008597</c:v>
                </c:pt>
                <c:pt idx="18">
                  <c:v>0.80647332268865202</c:v>
                </c:pt>
                <c:pt idx="19">
                  <c:v>0.95239850325753805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29-451B-B254-0BED4332BD5F}"/>
            </c:ext>
          </c:extLst>
        </c:ser>
        <c:ser>
          <c:idx val="5"/>
          <c:order val="6"/>
          <c:tx>
            <c:strRef>
              <c:f>'TM9_16QAM(I+F)'!$H$36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'TM9_16QAM(I+F)'!$H$37:$H$69</c:f>
              <c:numCache>
                <c:formatCode>0.00</c:formatCode>
                <c:ptCount val="33"/>
                <c:pt idx="7">
                  <c:v>5.5142999999999998E-2</c:v>
                </c:pt>
                <c:pt idx="8">
                  <c:v>0.11594649999999999</c:v>
                </c:pt>
                <c:pt idx="9">
                  <c:v>0.17674999999999999</c:v>
                </c:pt>
                <c:pt idx="10">
                  <c:v>0.23667749999999999</c:v>
                </c:pt>
                <c:pt idx="11">
                  <c:v>0.29660500000000001</c:v>
                </c:pt>
                <c:pt idx="12">
                  <c:v>0.34886450000000002</c:v>
                </c:pt>
                <c:pt idx="13">
                  <c:v>0.40112399999999998</c:v>
                </c:pt>
                <c:pt idx="14">
                  <c:v>0.45213099999999995</c:v>
                </c:pt>
                <c:pt idx="15">
                  <c:v>0.50313799999999997</c:v>
                </c:pt>
                <c:pt idx="16">
                  <c:v>0.56560999999999995</c:v>
                </c:pt>
                <c:pt idx="17">
                  <c:v>0.62808200000000003</c:v>
                </c:pt>
                <c:pt idx="18">
                  <c:v>0.72358450000000007</c:v>
                </c:pt>
                <c:pt idx="19">
                  <c:v>0.81908700000000001</c:v>
                </c:pt>
                <c:pt idx="20">
                  <c:v>0.88128249999999997</c:v>
                </c:pt>
                <c:pt idx="21">
                  <c:v>0.94347800000000004</c:v>
                </c:pt>
                <c:pt idx="22">
                  <c:v>0.96115300000000004</c:v>
                </c:pt>
                <c:pt idx="23">
                  <c:v>0.97882800000000003</c:v>
                </c:pt>
                <c:pt idx="24">
                  <c:v>0.97960550000000002</c:v>
                </c:pt>
                <c:pt idx="25">
                  <c:v>0.980383</c:v>
                </c:pt>
                <c:pt idx="26">
                  <c:v>0.98086849999999992</c:v>
                </c:pt>
                <c:pt idx="27">
                  <c:v>0.98135399999999995</c:v>
                </c:pt>
                <c:pt idx="28">
                  <c:v>0.98198649999999998</c:v>
                </c:pt>
                <c:pt idx="29">
                  <c:v>0.98261900000000002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29-451B-B254-0BED4332BD5F}"/>
            </c:ext>
          </c:extLst>
        </c:ser>
        <c:ser>
          <c:idx val="6"/>
          <c:order val="7"/>
          <c:tx>
            <c:strRef>
              <c:f>'TM9_16QAM(I+F)'!$I$36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29-451B-B254-0BED4332BD5F}"/>
            </c:ext>
          </c:extLst>
        </c:ser>
        <c:ser>
          <c:idx val="7"/>
          <c:order val="8"/>
          <c:tx>
            <c:strRef>
              <c:f>'TM9_16QAM(I+F)'!$J$36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29-451B-B254-0BED4332BD5F}"/>
            </c:ext>
          </c:extLst>
        </c:ser>
        <c:ser>
          <c:idx val="8"/>
          <c:order val="9"/>
          <c:tx>
            <c:strRef>
              <c:f>'TM9_16QAM(I+F)'!$K$36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29-451B-B254-0BED4332BD5F}"/>
            </c:ext>
          </c:extLst>
        </c:ser>
        <c:ser>
          <c:idx val="9"/>
          <c:order val="10"/>
          <c:tx>
            <c:strRef>
              <c:f>'TM9_16QAM(I+F)'!$L$36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29-451B-B254-0BED4332BD5F}"/>
            </c:ext>
          </c:extLst>
        </c:ser>
        <c:ser>
          <c:idx val="10"/>
          <c:order val="11"/>
          <c:tx>
            <c:strRef>
              <c:f>'TM9_16QAM(I+F)'!$M$36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29-451B-B254-0BED4332BD5F}"/>
            </c:ext>
          </c:extLst>
        </c:ser>
        <c:ser>
          <c:idx val="12"/>
          <c:order val="12"/>
          <c:tx>
            <c:strRef>
              <c:f>'TM9_16QAM(I+F)'!$N$36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9-451B-B254-0BED4332BD5F}"/>
            </c:ext>
          </c:extLst>
        </c:ser>
        <c:ser>
          <c:idx val="13"/>
          <c:order val="13"/>
          <c:tx>
            <c:strRef>
              <c:f>'TM9_16QAM(I+F)'!$O$36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29-451B-B254-0BED4332BD5F}"/>
            </c:ext>
          </c:extLst>
        </c:ser>
        <c:ser>
          <c:idx val="14"/>
          <c:order val="14"/>
          <c:tx>
            <c:strRef>
              <c:f>'TM9_16QAM(I+F)'!$P$36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29-451B-B254-0BED4332BD5F}"/>
            </c:ext>
          </c:extLst>
        </c:ser>
        <c:ser>
          <c:idx val="15"/>
          <c:order val="15"/>
          <c:tx>
            <c:strRef>
              <c:f>'TM9_16QAM(I+F)'!$Q$36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29-451B-B254-0BED4332BD5F}"/>
            </c:ext>
          </c:extLst>
        </c:ser>
        <c:ser>
          <c:idx val="16"/>
          <c:order val="16"/>
          <c:tx>
            <c:strRef>
              <c:f>'TM9_16QAM(I+F)'!$R$36</c:f>
              <c:strCache>
                <c:ptCount val="1"/>
              </c:strCache>
            </c:strRef>
          </c:tx>
          <c:xVal>
            <c:numRef>
              <c:f>'TM9_16QAM(I+F)'!$A$37:$A$69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29-451B-B254-0BED4332B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99264"/>
        <c:axId val="141901184"/>
      </c:scatterChart>
      <c:valAx>
        <c:axId val="141899264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901184"/>
        <c:crosses val="autoZero"/>
        <c:crossBetween val="midCat"/>
        <c:majorUnit val="1"/>
        <c:minorUnit val="0.5"/>
      </c:valAx>
      <c:valAx>
        <c:axId val="1419011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89926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'TM9_64QAM(I+F)'!$B$36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C8-415C-ABE1-82C79D48F676}"/>
            </c:ext>
          </c:extLst>
        </c:ser>
        <c:ser>
          <c:idx val="0"/>
          <c:order val="1"/>
          <c:tx>
            <c:strRef>
              <c:f>'TM9_64QAM(I+F)'!$C$36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'TM9_64QAM(I+F)'!$C$37:$C$69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C8-415C-ABE1-82C79D48F676}"/>
            </c:ext>
          </c:extLst>
        </c:ser>
        <c:ser>
          <c:idx val="1"/>
          <c:order val="2"/>
          <c:tx>
            <c:strRef>
              <c:f>'TM9_64QAM(I+F)'!$D$36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'TM9_64QAM(I+F)'!$D$37:$D$69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C8-415C-ABE1-82C79D48F676}"/>
            </c:ext>
          </c:extLst>
        </c:ser>
        <c:ser>
          <c:idx val="2"/>
          <c:order val="3"/>
          <c:tx>
            <c:strRef>
              <c:f>'TM9_64QAM(I+F)'!$E$36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'TM9_64QAM(I+F)'!$E$37:$E$69</c:f>
              <c:numCache>
                <c:formatCode>0.00</c:formatCode>
                <c:ptCount val="33"/>
                <c:pt idx="5">
                  <c:v>2.0480848385013915E-3</c:v>
                </c:pt>
                <c:pt idx="6">
                  <c:v>5.4157793058509356E-3</c:v>
                </c:pt>
                <c:pt idx="7">
                  <c:v>8.7834737732004793E-3</c:v>
                </c:pt>
                <c:pt idx="8">
                  <c:v>1.7062437834809936E-2</c:v>
                </c:pt>
                <c:pt idx="9">
                  <c:v>2.5341401896419397E-2</c:v>
                </c:pt>
                <c:pt idx="10">
                  <c:v>5.8732360022803055E-2</c:v>
                </c:pt>
                <c:pt idx="11">
                  <c:v>9.2123318149186714E-2</c:v>
                </c:pt>
                <c:pt idx="12">
                  <c:v>0.15205204319320442</c:v>
                </c:pt>
                <c:pt idx="13">
                  <c:v>0.21198076823722212</c:v>
                </c:pt>
                <c:pt idx="14">
                  <c:v>0.25763737220511651</c:v>
                </c:pt>
                <c:pt idx="15">
                  <c:v>0.3032939761730109</c:v>
                </c:pt>
                <c:pt idx="16">
                  <c:v>0.33630637419688125</c:v>
                </c:pt>
                <c:pt idx="17">
                  <c:v>0.36931877222075166</c:v>
                </c:pt>
                <c:pt idx="18">
                  <c:v>0.40251761058320712</c:v>
                </c:pt>
                <c:pt idx="19">
                  <c:v>0.43571644894566264</c:v>
                </c:pt>
                <c:pt idx="20">
                  <c:v>0.45276654723205179</c:v>
                </c:pt>
                <c:pt idx="21">
                  <c:v>0.46981664551844093</c:v>
                </c:pt>
                <c:pt idx="22">
                  <c:v>0.49161099841948169</c:v>
                </c:pt>
                <c:pt idx="23">
                  <c:v>0.51340535132052245</c:v>
                </c:pt>
                <c:pt idx="24">
                  <c:v>0.57072708003241435</c:v>
                </c:pt>
                <c:pt idx="25">
                  <c:v>0.65931404525767023</c:v>
                </c:pt>
                <c:pt idx="26">
                  <c:v>0.77057298547603892</c:v>
                </c:pt>
                <c:pt idx="27">
                  <c:v>0.87206990956608998</c:v>
                </c:pt>
                <c:pt idx="28">
                  <c:v>0.92273495478304501</c:v>
                </c:pt>
                <c:pt idx="29">
                  <c:v>0.97340000000000004</c:v>
                </c:pt>
                <c:pt idx="30">
                  <c:v>0.9849</c:v>
                </c:pt>
                <c:pt idx="31">
                  <c:v>0.99639999999999995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C8-415C-ABE1-82C79D48F676}"/>
            </c:ext>
          </c:extLst>
        </c:ser>
        <c:ser>
          <c:idx val="3"/>
          <c:order val="4"/>
          <c:tx>
            <c:strRef>
              <c:f>'TM9_64QAM(I+F)'!$F$36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C8-415C-ABE1-82C79D48F676}"/>
            </c:ext>
          </c:extLst>
        </c:ser>
        <c:ser>
          <c:idx val="4"/>
          <c:order val="5"/>
          <c:tx>
            <c:strRef>
              <c:f>'TM9_64QAM(I+F)'!$G$36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'TM9_64QAM(I+F)'!$G$37:$G$69</c:f>
              <c:numCache>
                <c:formatCode>0.00</c:formatCode>
                <c:ptCount val="33"/>
                <c:pt idx="23">
                  <c:v>0.54900036516341055</c:v>
                </c:pt>
                <c:pt idx="24">
                  <c:v>0.60274995435457401</c:v>
                </c:pt>
                <c:pt idx="25">
                  <c:v>0.65299890450976805</c:v>
                </c:pt>
                <c:pt idx="26">
                  <c:v>0.75400082161767401</c:v>
                </c:pt>
                <c:pt idx="27">
                  <c:v>0.885650036516341</c:v>
                </c:pt>
                <c:pt idx="28">
                  <c:v>0.94259991783823205</c:v>
                </c:pt>
                <c:pt idx="29">
                  <c:v>0.95210009129085305</c:v>
                </c:pt>
                <c:pt idx="30">
                  <c:v>0.996140228227131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C8-415C-ABE1-82C79D48F676}"/>
            </c:ext>
          </c:extLst>
        </c:ser>
        <c:ser>
          <c:idx val="5"/>
          <c:order val="6"/>
          <c:tx>
            <c:strRef>
              <c:f>'TM9_64QAM(I+F)'!$H$36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'TM9_64QAM(I+F)'!$H$37:$H$69</c:f>
              <c:numCache>
                <c:formatCode>0.00</c:formatCode>
                <c:ptCount val="33"/>
                <c:pt idx="11">
                  <c:v>2.3570000000000002E-3</c:v>
                </c:pt>
                <c:pt idx="13">
                  <c:v>4.4281000000000001E-2</c:v>
                </c:pt>
                <c:pt idx="15">
                  <c:v>0.17355799999999999</c:v>
                </c:pt>
                <c:pt idx="17">
                  <c:v>0.256714</c:v>
                </c:pt>
                <c:pt idx="19">
                  <c:v>0.31065999999999999</c:v>
                </c:pt>
                <c:pt idx="21">
                  <c:v>0.34555999999999998</c:v>
                </c:pt>
                <c:pt idx="23">
                  <c:v>0.43357699999999999</c:v>
                </c:pt>
                <c:pt idx="25">
                  <c:v>0.53990400000000005</c:v>
                </c:pt>
                <c:pt idx="27">
                  <c:v>0.74122600000000005</c:v>
                </c:pt>
                <c:pt idx="29">
                  <c:v>0.90776400000000002</c:v>
                </c:pt>
                <c:pt idx="31">
                  <c:v>0.97077000000000002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C8-415C-ABE1-82C79D48F676}"/>
            </c:ext>
          </c:extLst>
        </c:ser>
        <c:ser>
          <c:idx val="6"/>
          <c:order val="7"/>
          <c:tx>
            <c:strRef>
              <c:f>'TM9_64QAM(I+F)'!$I$36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C8-415C-ABE1-82C79D48F676}"/>
            </c:ext>
          </c:extLst>
        </c:ser>
        <c:ser>
          <c:idx val="7"/>
          <c:order val="8"/>
          <c:tx>
            <c:strRef>
              <c:f>'TM9_64QAM(I+F)'!$J$36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C8-415C-ABE1-82C79D48F676}"/>
            </c:ext>
          </c:extLst>
        </c:ser>
        <c:ser>
          <c:idx val="8"/>
          <c:order val="9"/>
          <c:tx>
            <c:strRef>
              <c:f>'TM9_64QAM(I+F)'!$K$36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C8-415C-ABE1-82C79D48F676}"/>
            </c:ext>
          </c:extLst>
        </c:ser>
        <c:ser>
          <c:idx val="9"/>
          <c:order val="10"/>
          <c:tx>
            <c:strRef>
              <c:f>'TM9_64QAM(I+F)'!$L$36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C8-415C-ABE1-82C79D48F676}"/>
            </c:ext>
          </c:extLst>
        </c:ser>
        <c:ser>
          <c:idx val="10"/>
          <c:order val="11"/>
          <c:tx>
            <c:strRef>
              <c:f>'TM9_64QAM(I+F)'!$M$36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C8-415C-ABE1-82C79D48F676}"/>
            </c:ext>
          </c:extLst>
        </c:ser>
        <c:ser>
          <c:idx val="12"/>
          <c:order val="12"/>
          <c:tx>
            <c:strRef>
              <c:f>'TM9_64QAM(I+F)'!$N$36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C8-415C-ABE1-82C79D48F676}"/>
            </c:ext>
          </c:extLst>
        </c:ser>
        <c:ser>
          <c:idx val="13"/>
          <c:order val="13"/>
          <c:tx>
            <c:strRef>
              <c:f>'TM9_64QAM(I+F)'!$O$36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C8-415C-ABE1-82C79D48F676}"/>
            </c:ext>
          </c:extLst>
        </c:ser>
        <c:ser>
          <c:idx val="14"/>
          <c:order val="14"/>
          <c:tx>
            <c:strRef>
              <c:f>'TM9_64QAM(I+F)'!$P$36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C8-415C-ABE1-82C79D48F676}"/>
            </c:ext>
          </c:extLst>
        </c:ser>
        <c:ser>
          <c:idx val="15"/>
          <c:order val="15"/>
          <c:tx>
            <c:strRef>
              <c:f>'TM9_64QAM(I+F)'!$Q$36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2C8-415C-ABE1-82C79D48F676}"/>
            </c:ext>
          </c:extLst>
        </c:ser>
        <c:ser>
          <c:idx val="16"/>
          <c:order val="16"/>
          <c:tx>
            <c:strRef>
              <c:f>'TM9_64QAM(I+F)'!$R$36</c:f>
              <c:strCache>
                <c:ptCount val="1"/>
              </c:strCache>
            </c:strRef>
          </c:tx>
          <c:xVal>
            <c:numRef>
              <c:f>'TM9_64QAM(I+F)'!$A$37:$A$69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2C8-415C-ABE1-82C79D48F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80800"/>
        <c:axId val="138937472"/>
      </c:scatterChart>
      <c:valAx>
        <c:axId val="123980800"/>
        <c:scaling>
          <c:orientation val="minMax"/>
          <c:max val="26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937472"/>
        <c:crosses val="autoZero"/>
        <c:crossBetween val="midCat"/>
        <c:majorUnit val="1"/>
        <c:minorUnit val="0.5"/>
      </c:valAx>
      <c:valAx>
        <c:axId val="138937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808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'PDCCH_FDD(I+F)'!$A$37:$A$58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'PDCCH_FDD(I+F)'!$B$37:$B$58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38-4881-9B19-3C9ED771C6DF}"/>
            </c:ext>
          </c:extLst>
        </c:ser>
        <c:ser>
          <c:idx val="0"/>
          <c:order val="1"/>
          <c:tx>
            <c:strRef>
              <c:f>'PDCCH_FDD(I+F)'!$C$36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38-4881-9B19-3C9ED771C6DF}"/>
            </c:ext>
          </c:extLst>
        </c:ser>
        <c:ser>
          <c:idx val="1"/>
          <c:order val="2"/>
          <c:tx>
            <c:strRef>
              <c:f>'PDCCH_FDD(I+F)'!$D$36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38-4881-9B19-3C9ED771C6DF}"/>
            </c:ext>
          </c:extLst>
        </c:ser>
        <c:ser>
          <c:idx val="2"/>
          <c:order val="3"/>
          <c:tx>
            <c:strRef>
              <c:f>'PDCCH_FDD(I+F)'!$E$36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'PDCCH_FDD(I+F)'!$E$37:$E$50</c:f>
              <c:numCache>
                <c:formatCode>0.0000</c:formatCode>
                <c:ptCount val="14"/>
                <c:pt idx="0">
                  <c:v>1</c:v>
                </c:pt>
                <c:pt idx="1">
                  <c:v>0.99890000000000001</c:v>
                </c:pt>
                <c:pt idx="2">
                  <c:v>0.99780000000000002</c:v>
                </c:pt>
                <c:pt idx="3">
                  <c:v>0.97689999999999999</c:v>
                </c:pt>
                <c:pt idx="4">
                  <c:v>0.95599999999999996</c:v>
                </c:pt>
                <c:pt idx="5">
                  <c:v>0.79544999999999999</c:v>
                </c:pt>
                <c:pt idx="6">
                  <c:v>0.63490000000000002</c:v>
                </c:pt>
                <c:pt idx="7">
                  <c:v>0.40134999999999998</c:v>
                </c:pt>
                <c:pt idx="8">
                  <c:v>0.1678</c:v>
                </c:pt>
                <c:pt idx="9">
                  <c:v>9.0200000000000002E-2</c:v>
                </c:pt>
                <c:pt idx="10">
                  <c:v>1.26E-2</c:v>
                </c:pt>
                <c:pt idx="11">
                  <c:v>2.3999999999999998E-3</c:v>
                </c:pt>
                <c:pt idx="12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38-4881-9B19-3C9ED771C6DF}"/>
            </c:ext>
          </c:extLst>
        </c:ser>
        <c:ser>
          <c:idx val="3"/>
          <c:order val="4"/>
          <c:tx>
            <c:strRef>
              <c:f>'PDCCH_FDD(I+F)'!$F$36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38-4881-9B19-3C9ED771C6DF}"/>
            </c:ext>
          </c:extLst>
        </c:ser>
        <c:ser>
          <c:idx val="4"/>
          <c:order val="5"/>
          <c:tx>
            <c:strRef>
              <c:f>'PDCCH_FDD(I+F)'!$G$36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'PDCCH_FDD(I+F)'!$G$37:$G$52</c:f>
              <c:numCache>
                <c:formatCode>0.00</c:formatCode>
                <c:ptCount val="16"/>
                <c:pt idx="7">
                  <c:v>0.43459999999999999</c:v>
                </c:pt>
                <c:pt idx="8">
                  <c:v>0.15440000000000001</c:v>
                </c:pt>
                <c:pt idx="9">
                  <c:v>4.6199999999999998E-2</c:v>
                </c:pt>
                <c:pt idx="10">
                  <c:v>1.102E-2</c:v>
                </c:pt>
                <c:pt idx="11">
                  <c:v>2.3999999999999998E-3</c:v>
                </c:pt>
                <c:pt idx="1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38-4881-9B19-3C9ED771C6DF}"/>
            </c:ext>
          </c:extLst>
        </c:ser>
        <c:ser>
          <c:idx val="5"/>
          <c:order val="6"/>
          <c:tx>
            <c:strRef>
              <c:f>'PDCCH_FDD(I+F)'!$H$36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'PDCCH_FDD(I+F)'!$H$37:$H$50</c:f>
              <c:numCache>
                <c:formatCode>0.00</c:formatCode>
                <c:ptCount val="14"/>
                <c:pt idx="2" formatCode="General">
                  <c:v>0.99913930900000003</c:v>
                </c:pt>
                <c:pt idx="3">
                  <c:v>0.99365930999999996</c:v>
                </c:pt>
                <c:pt idx="4" formatCode="General">
                  <c:v>0.96974483600000005</c:v>
                </c:pt>
                <c:pt idx="5">
                  <c:v>0.85905463500000001</c:v>
                </c:pt>
                <c:pt idx="6" formatCode="General">
                  <c:v>0.61456678499999995</c:v>
                </c:pt>
                <c:pt idx="7">
                  <c:v>0.36028508199999998</c:v>
                </c:pt>
                <c:pt idx="8" formatCode="General">
                  <c:v>0.149188133</c:v>
                </c:pt>
                <c:pt idx="9">
                  <c:v>5.7974652000000002E-2</c:v>
                </c:pt>
                <c:pt idx="10" formatCode="General">
                  <c:v>9.1032109999999999E-3</c:v>
                </c:pt>
                <c:pt idx="11">
                  <c:v>1.997254E-3</c:v>
                </c:pt>
                <c:pt idx="12" formatCode="General">
                  <c:v>6.1965499999999999E-4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38-4881-9B19-3C9ED771C6DF}"/>
            </c:ext>
          </c:extLst>
        </c:ser>
        <c:ser>
          <c:idx val="6"/>
          <c:order val="7"/>
          <c:tx>
            <c:strRef>
              <c:f>'PDCCH_FDD(I+F)'!$I$36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38-4881-9B19-3C9ED771C6DF}"/>
            </c:ext>
          </c:extLst>
        </c:ser>
        <c:ser>
          <c:idx val="7"/>
          <c:order val="8"/>
          <c:tx>
            <c:strRef>
              <c:f>'PDCCH_FDD(I+F)'!$J$36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38-4881-9B19-3C9ED771C6DF}"/>
            </c:ext>
          </c:extLst>
        </c:ser>
        <c:ser>
          <c:idx val="8"/>
          <c:order val="9"/>
          <c:tx>
            <c:strRef>
              <c:f>'PDCCH_FDD(I+F)'!$K$36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38-4881-9B19-3C9ED771C6DF}"/>
            </c:ext>
          </c:extLst>
        </c:ser>
        <c:ser>
          <c:idx val="9"/>
          <c:order val="10"/>
          <c:tx>
            <c:strRef>
              <c:f>'PDCCH_FDD(I+F)'!$L$36</c:f>
              <c:strCache>
                <c:ptCount val="1"/>
              </c:strCache>
            </c:strRef>
          </c:tx>
          <c:xVal>
            <c:numRef>
              <c:f>'PDCCH_FDD(I+F)'!$A$37:$A$55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'PDCCH_FDD(I+F)'!$L$37:$L$55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38-4881-9B19-3C9ED771C6DF}"/>
            </c:ext>
          </c:extLst>
        </c:ser>
        <c:ser>
          <c:idx val="10"/>
          <c:order val="11"/>
          <c:tx>
            <c:strRef>
              <c:f>'PDCCH_FDD(I+F)'!$M$36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38-4881-9B19-3C9ED771C6DF}"/>
            </c:ext>
          </c:extLst>
        </c:ser>
        <c:ser>
          <c:idx val="12"/>
          <c:order val="12"/>
          <c:tx>
            <c:strRef>
              <c:f>'PDCCH_FDD(I+F)'!$N$36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38-4881-9B19-3C9ED771C6DF}"/>
            </c:ext>
          </c:extLst>
        </c:ser>
        <c:ser>
          <c:idx val="13"/>
          <c:order val="13"/>
          <c:tx>
            <c:strRef>
              <c:f>'PDCCH_FDD(I+F)'!$O$36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38-4881-9B19-3C9ED771C6DF}"/>
            </c:ext>
          </c:extLst>
        </c:ser>
        <c:ser>
          <c:idx val="14"/>
          <c:order val="14"/>
          <c:tx>
            <c:strRef>
              <c:f>'PDCCH_FDD(I+F)'!$P$36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38-4881-9B19-3C9ED771C6DF}"/>
            </c:ext>
          </c:extLst>
        </c:ser>
        <c:ser>
          <c:idx val="15"/>
          <c:order val="15"/>
          <c:tx>
            <c:strRef>
              <c:f>'PDCCH_FDD(I+F)'!$Q$36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38-4881-9B19-3C9ED771C6DF}"/>
            </c:ext>
          </c:extLst>
        </c:ser>
        <c:ser>
          <c:idx val="16"/>
          <c:order val="16"/>
          <c:tx>
            <c:strRef>
              <c:f>'PDCCH_FDD(I+F)'!$R$36</c:f>
              <c:strCache>
                <c:ptCount val="1"/>
              </c:strCache>
            </c:strRef>
          </c:tx>
          <c:xVal>
            <c:numRef>
              <c:f>'PDCCH_FDD(I+F)'!$A$37:$A$50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38-4881-9B19-3C9ED771C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06496"/>
        <c:axId val="142908416"/>
      </c:scatterChart>
      <c:valAx>
        <c:axId val="142906496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908416"/>
        <c:crosses val="autoZero"/>
        <c:crossBetween val="midCat"/>
        <c:majorUnit val="1"/>
        <c:minorUnit val="0.5"/>
      </c:valAx>
      <c:valAx>
        <c:axId val="142908416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29064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'PDCCH_TDD(I+F)'!$B$36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'PDCCH_TDD(I+F)'!$A$37:$A$58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'PDCCH_TDD(I+F)'!$B$37:$B$58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81-4E61-8CF3-6B17C03E25BC}"/>
            </c:ext>
          </c:extLst>
        </c:ser>
        <c:ser>
          <c:idx val="0"/>
          <c:order val="1"/>
          <c:tx>
            <c:strRef>
              <c:f>'PDCCH_TDD(I+F)'!$C$36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81-4E61-8CF3-6B17C03E25BC}"/>
            </c:ext>
          </c:extLst>
        </c:ser>
        <c:ser>
          <c:idx val="1"/>
          <c:order val="2"/>
          <c:tx>
            <c:strRef>
              <c:f>'PDCCH_TDD(I+F)'!$D$36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81-4E61-8CF3-6B17C03E25BC}"/>
            </c:ext>
          </c:extLst>
        </c:ser>
        <c:ser>
          <c:idx val="2"/>
          <c:order val="3"/>
          <c:tx>
            <c:strRef>
              <c:f>'PDCCH_TDD(I+F)'!$E$36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'PDCCH_TDD(I+F)'!$E$37:$E$50</c:f>
              <c:numCache>
                <c:formatCode>General</c:formatCode>
                <c:ptCount val="14"/>
                <c:pt idx="0" formatCode="0.00">
                  <c:v>1</c:v>
                </c:pt>
                <c:pt idx="1">
                  <c:v>0.99964993872855301</c:v>
                </c:pt>
                <c:pt idx="2">
                  <c:v>0.99929999999999997</c:v>
                </c:pt>
                <c:pt idx="3">
                  <c:v>0.98367788935199729</c:v>
                </c:pt>
                <c:pt idx="4">
                  <c:v>0.96830000000000005</c:v>
                </c:pt>
                <c:pt idx="5">
                  <c:v>0.81495826273496974</c:v>
                </c:pt>
                <c:pt idx="6">
                  <c:v>0.68589999999999995</c:v>
                </c:pt>
                <c:pt idx="7">
                  <c:v>0.36824235226274549</c:v>
                </c:pt>
                <c:pt idx="8">
                  <c:v>0.19769999999999999</c:v>
                </c:pt>
                <c:pt idx="9">
                  <c:v>5.99844979973993E-2</c:v>
                </c:pt>
                <c:pt idx="10">
                  <c:v>1.8200000000000001E-2</c:v>
                </c:pt>
                <c:pt idx="11">
                  <c:v>3.5693136595149493E-3</c:v>
                </c:pt>
                <c:pt idx="12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81-4E61-8CF3-6B17C03E25BC}"/>
            </c:ext>
          </c:extLst>
        </c:ser>
        <c:ser>
          <c:idx val="3"/>
          <c:order val="4"/>
          <c:tx>
            <c:strRef>
              <c:f>'PDCCH_TDD(I+F)'!$F$36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81-4E61-8CF3-6B17C03E25BC}"/>
            </c:ext>
          </c:extLst>
        </c:ser>
        <c:ser>
          <c:idx val="4"/>
          <c:order val="5"/>
          <c:tx>
            <c:strRef>
              <c:f>'PDCCH_TDD(I+F)'!$G$36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81-4E61-8CF3-6B17C03E25BC}"/>
            </c:ext>
          </c:extLst>
        </c:ser>
        <c:ser>
          <c:idx val="5"/>
          <c:order val="6"/>
          <c:tx>
            <c:strRef>
              <c:f>'PDCCH_TDD(I+F)'!$H$36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81-4E61-8CF3-6B17C03E25BC}"/>
            </c:ext>
          </c:extLst>
        </c:ser>
        <c:ser>
          <c:idx val="6"/>
          <c:order val="7"/>
          <c:tx>
            <c:strRef>
              <c:f>'PDCCH_TDD(I+F)'!$I$36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D81-4E61-8CF3-6B17C03E25BC}"/>
            </c:ext>
          </c:extLst>
        </c:ser>
        <c:ser>
          <c:idx val="7"/>
          <c:order val="8"/>
          <c:tx>
            <c:strRef>
              <c:f>'PDCCH_TDD(I+F)'!$J$36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D81-4E61-8CF3-6B17C03E25BC}"/>
            </c:ext>
          </c:extLst>
        </c:ser>
        <c:ser>
          <c:idx val="8"/>
          <c:order val="9"/>
          <c:tx>
            <c:strRef>
              <c:f>'PDCCH_TDD(I+F)'!$K$36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D81-4E61-8CF3-6B17C03E25BC}"/>
            </c:ext>
          </c:extLst>
        </c:ser>
        <c:ser>
          <c:idx val="9"/>
          <c:order val="10"/>
          <c:tx>
            <c:strRef>
              <c:f>'PDCCH_TDD(I+F)'!$L$36</c:f>
              <c:strCache>
                <c:ptCount val="1"/>
              </c:strCache>
            </c:strRef>
          </c:tx>
          <c:xVal>
            <c:numRef>
              <c:f>'PDCCH_TDD(I+F)'!$A$37:$A$55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'PDCCH_TDD(I+F)'!$L$37:$L$55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D81-4E61-8CF3-6B17C03E25BC}"/>
            </c:ext>
          </c:extLst>
        </c:ser>
        <c:ser>
          <c:idx val="10"/>
          <c:order val="11"/>
          <c:tx>
            <c:strRef>
              <c:f>'PDCCH_TDD(I+F)'!$M$36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D81-4E61-8CF3-6B17C03E25BC}"/>
            </c:ext>
          </c:extLst>
        </c:ser>
        <c:ser>
          <c:idx val="12"/>
          <c:order val="12"/>
          <c:tx>
            <c:strRef>
              <c:f>'PDCCH_TDD(I+F)'!$N$36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D81-4E61-8CF3-6B17C03E25BC}"/>
            </c:ext>
          </c:extLst>
        </c:ser>
        <c:ser>
          <c:idx val="13"/>
          <c:order val="13"/>
          <c:tx>
            <c:strRef>
              <c:f>'PDCCH_TDD(I+F)'!$O$36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D81-4E61-8CF3-6B17C03E25BC}"/>
            </c:ext>
          </c:extLst>
        </c:ser>
        <c:ser>
          <c:idx val="14"/>
          <c:order val="14"/>
          <c:tx>
            <c:strRef>
              <c:f>'PDCCH_TDD(I+F)'!$P$36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D81-4E61-8CF3-6B17C03E25BC}"/>
            </c:ext>
          </c:extLst>
        </c:ser>
        <c:ser>
          <c:idx val="15"/>
          <c:order val="15"/>
          <c:tx>
            <c:strRef>
              <c:f>'PDCCH_TDD(I+F)'!$Q$36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D81-4E61-8CF3-6B17C03E25BC}"/>
            </c:ext>
          </c:extLst>
        </c:ser>
        <c:ser>
          <c:idx val="16"/>
          <c:order val="16"/>
          <c:tx>
            <c:strRef>
              <c:f>'PDCCH_TDD(I+F)'!$R$36</c:f>
              <c:strCache>
                <c:ptCount val="1"/>
              </c:strCache>
            </c:strRef>
          </c:tx>
          <c:xVal>
            <c:numRef>
              <c:f>'PDCCH_TDD(I+F)'!$A$37:$A$50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D81-4E61-8CF3-6B17C03E2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57504"/>
        <c:axId val="143188352"/>
      </c:scatterChart>
      <c:valAx>
        <c:axId val="143157504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88352"/>
        <c:crosses val="autoZero"/>
        <c:crossBetween val="midCat"/>
        <c:majorUnit val="1"/>
        <c:minorUnit val="0.5"/>
      </c:valAx>
      <c:valAx>
        <c:axId val="143188352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1575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'TM4_16QAM(I+F+E)'!$B$36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89-455D-8F5F-D6616C672B55}"/>
            </c:ext>
          </c:extLst>
        </c:ser>
        <c:ser>
          <c:idx val="0"/>
          <c:order val="1"/>
          <c:tx>
            <c:strRef>
              <c:f>'TM4_16QAM(I+F+E)'!$C$36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'TM4_16QAM(I+F+E)'!$C$37:$C$69</c:f>
              <c:numCache>
                <c:formatCode>0.00</c:formatCode>
                <c:ptCount val="33"/>
                <c:pt idx="14">
                  <c:v>0.53</c:v>
                </c:pt>
                <c:pt idx="15">
                  <c:v>0.69</c:v>
                </c:pt>
                <c:pt idx="16">
                  <c:v>0.79244999999999999</c:v>
                </c:pt>
                <c:pt idx="17">
                  <c:v>0.89490000000000003</c:v>
                </c:pt>
                <c:pt idx="18">
                  <c:v>0.93245</c:v>
                </c:pt>
                <c:pt idx="19">
                  <c:v>0.97</c:v>
                </c:pt>
                <c:pt idx="20">
                  <c:v>0.98</c:v>
                </c:pt>
                <c:pt idx="21">
                  <c:v>0.99</c:v>
                </c:pt>
                <c:pt idx="22">
                  <c:v>0.995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89-455D-8F5F-D6616C672B55}"/>
            </c:ext>
          </c:extLst>
        </c:ser>
        <c:ser>
          <c:idx val="1"/>
          <c:order val="2"/>
          <c:tx>
            <c:strRef>
              <c:f>'TM4_16QAM(I+F+E)'!$D$36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'TM4_16QAM(I+F+E)'!$D$37:$D$69</c:f>
              <c:numCache>
                <c:formatCode>0.00</c:formatCode>
                <c:ptCount val="33"/>
                <c:pt idx="7">
                  <c:v>0.16</c:v>
                </c:pt>
                <c:pt idx="8">
                  <c:v>0.245</c:v>
                </c:pt>
                <c:pt idx="9">
                  <c:v>0.33</c:v>
                </c:pt>
                <c:pt idx="10">
                  <c:v>0.38500000000000001</c:v>
                </c:pt>
                <c:pt idx="11">
                  <c:v>0.44</c:v>
                </c:pt>
                <c:pt idx="12">
                  <c:v>0.51500000000000001</c:v>
                </c:pt>
                <c:pt idx="13">
                  <c:v>0.59</c:v>
                </c:pt>
                <c:pt idx="14">
                  <c:v>0.69499999999999995</c:v>
                </c:pt>
                <c:pt idx="15">
                  <c:v>0.8</c:v>
                </c:pt>
                <c:pt idx="16">
                  <c:v>0.88</c:v>
                </c:pt>
                <c:pt idx="17">
                  <c:v>0.96</c:v>
                </c:pt>
                <c:pt idx="18">
                  <c:v>0.98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89-455D-8F5F-D6616C672B55}"/>
            </c:ext>
          </c:extLst>
        </c:ser>
        <c:ser>
          <c:idx val="2"/>
          <c:order val="3"/>
          <c:tx>
            <c:strRef>
              <c:f>'TM4_16QAM(I+F+E)'!$E$36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'TM4_16QAM(I+F+E)'!$E$37:$E$69</c:f>
              <c:numCache>
                <c:formatCode>0.00</c:formatCode>
                <c:ptCount val="33"/>
                <c:pt idx="1">
                  <c:v>8.3347213013875016E-3</c:v>
                </c:pt>
                <c:pt idx="2">
                  <c:v>2.0727189595719828E-2</c:v>
                </c:pt>
                <c:pt idx="3">
                  <c:v>3.3119657890052154E-2</c:v>
                </c:pt>
                <c:pt idx="4">
                  <c:v>0.11299991475189758</c:v>
                </c:pt>
                <c:pt idx="5">
                  <c:v>0.19288017161374302</c:v>
                </c:pt>
                <c:pt idx="6">
                  <c:v>0.26006669052180792</c:v>
                </c:pt>
                <c:pt idx="7">
                  <c:v>0.32725320942987285</c:v>
                </c:pt>
                <c:pt idx="8">
                  <c:v>0.37843731631809863</c:v>
                </c:pt>
                <c:pt idx="9">
                  <c:v>0.4296214232063244</c:v>
                </c:pt>
                <c:pt idx="10">
                  <c:v>0.4595947634741252</c:v>
                </c:pt>
                <c:pt idx="11">
                  <c:v>0.489568103741926</c:v>
                </c:pt>
                <c:pt idx="12">
                  <c:v>0.54133780778415463</c:v>
                </c:pt>
                <c:pt idx="13">
                  <c:v>0.66289450977147413</c:v>
                </c:pt>
                <c:pt idx="14">
                  <c:v>0.82058095149060595</c:v>
                </c:pt>
                <c:pt idx="15">
                  <c:v>0.92917258120150392</c:v>
                </c:pt>
                <c:pt idx="16">
                  <c:v>0.96178089375113496</c:v>
                </c:pt>
                <c:pt idx="17">
                  <c:v>0.99438920630076599</c:v>
                </c:pt>
                <c:pt idx="18">
                  <c:v>0.997194603150383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89-455D-8F5F-D6616C672B55}"/>
            </c:ext>
          </c:extLst>
        </c:ser>
        <c:ser>
          <c:idx val="3"/>
          <c:order val="4"/>
          <c:tx>
            <c:strRef>
              <c:f>'TM4_16QAM(I+F+E)'!$F$36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89-455D-8F5F-D6616C672B55}"/>
            </c:ext>
          </c:extLst>
        </c:ser>
        <c:ser>
          <c:idx val="4"/>
          <c:order val="5"/>
          <c:tx>
            <c:strRef>
              <c:f>'TM4_16QAM(I+F+E)'!$G$36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'TM4_16QAM(I+F+E)'!$G$37:$G$69</c:f>
              <c:numCache>
                <c:formatCode>0.00</c:formatCode>
                <c:ptCount val="33"/>
                <c:pt idx="9">
                  <c:v>0.41475094280326841</c:v>
                </c:pt>
                <c:pt idx="10">
                  <c:v>0.44675047140163399</c:v>
                </c:pt>
                <c:pt idx="11">
                  <c:v>0.47974858579509699</c:v>
                </c:pt>
                <c:pt idx="12">
                  <c:v>0.52476874278289698</c:v>
                </c:pt>
                <c:pt idx="13">
                  <c:v>0.58249921433061003</c:v>
                </c:pt>
                <c:pt idx="14">
                  <c:v>0.75120078566938997</c:v>
                </c:pt>
                <c:pt idx="15">
                  <c:v>0.92340125707102405</c:v>
                </c:pt>
                <c:pt idx="16">
                  <c:v>0.92609985857950905</c:v>
                </c:pt>
                <c:pt idx="17">
                  <c:v>0.99849151477058451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89-455D-8F5F-D6616C672B55}"/>
            </c:ext>
          </c:extLst>
        </c:ser>
        <c:ser>
          <c:idx val="5"/>
          <c:order val="6"/>
          <c:tx>
            <c:strRef>
              <c:f>'TM4_16QAM(I+F+E)'!$H$36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'TM4_16QAM(I+F+E)'!$H$37:$H$69</c:f>
              <c:numCache>
                <c:formatCode>0.00</c:formatCode>
                <c:ptCount val="33"/>
                <c:pt idx="3">
                  <c:v>1.6136000000000001E-2</c:v>
                </c:pt>
                <c:pt idx="4">
                  <c:v>9.0369000000000005E-2</c:v>
                </c:pt>
                <c:pt idx="5">
                  <c:v>0.164602</c:v>
                </c:pt>
                <c:pt idx="6">
                  <c:v>0.24078050000000001</c:v>
                </c:pt>
                <c:pt idx="7">
                  <c:v>0.31695899999999999</c:v>
                </c:pt>
                <c:pt idx="8">
                  <c:v>0.3687995</c:v>
                </c:pt>
                <c:pt idx="9">
                  <c:v>0.42064000000000001</c:v>
                </c:pt>
                <c:pt idx="10">
                  <c:v>0.45476099999999997</c:v>
                </c:pt>
                <c:pt idx="11">
                  <c:v>0.48888199999999998</c:v>
                </c:pt>
                <c:pt idx="12">
                  <c:v>0.56855049999999996</c:v>
                </c:pt>
                <c:pt idx="13">
                  <c:v>0.64821899999999999</c:v>
                </c:pt>
                <c:pt idx="14">
                  <c:v>0.76115200000000005</c:v>
                </c:pt>
                <c:pt idx="15">
                  <c:v>0.874085</c:v>
                </c:pt>
                <c:pt idx="16">
                  <c:v>0.92202150000000005</c:v>
                </c:pt>
                <c:pt idx="17">
                  <c:v>0.96995799999999999</c:v>
                </c:pt>
                <c:pt idx="18">
                  <c:v>0.98124450000000007</c:v>
                </c:pt>
                <c:pt idx="19">
                  <c:v>0.99253100000000005</c:v>
                </c:pt>
                <c:pt idx="20">
                  <c:v>0.994865</c:v>
                </c:pt>
                <c:pt idx="21">
                  <c:v>0.99719899999999995</c:v>
                </c:pt>
                <c:pt idx="22">
                  <c:v>0.99724649999999992</c:v>
                </c:pt>
                <c:pt idx="23">
                  <c:v>0.99729400000000001</c:v>
                </c:pt>
                <c:pt idx="24">
                  <c:v>0.99770049999999999</c:v>
                </c:pt>
                <c:pt idx="25">
                  <c:v>0.99810699999999997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89-455D-8F5F-D6616C672B55}"/>
            </c:ext>
          </c:extLst>
        </c:ser>
        <c:ser>
          <c:idx val="6"/>
          <c:order val="7"/>
          <c:tx>
            <c:strRef>
              <c:f>'TM4_16QAM(I+F+E)'!$I$36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89-455D-8F5F-D6616C672B55}"/>
            </c:ext>
          </c:extLst>
        </c:ser>
        <c:ser>
          <c:idx val="7"/>
          <c:order val="8"/>
          <c:tx>
            <c:strRef>
              <c:f>'TM4_16QAM(I+F+E)'!$J$36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89-455D-8F5F-D6616C672B55}"/>
            </c:ext>
          </c:extLst>
        </c:ser>
        <c:ser>
          <c:idx val="8"/>
          <c:order val="9"/>
          <c:tx>
            <c:strRef>
              <c:f>'TM4_16QAM(I+F+E)'!$K$36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89-455D-8F5F-D6616C672B55}"/>
            </c:ext>
          </c:extLst>
        </c:ser>
        <c:ser>
          <c:idx val="9"/>
          <c:order val="10"/>
          <c:tx>
            <c:strRef>
              <c:f>'TM4_16QAM(I+F+E)'!$L$36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89-455D-8F5F-D6616C672B55}"/>
            </c:ext>
          </c:extLst>
        </c:ser>
        <c:ser>
          <c:idx val="10"/>
          <c:order val="11"/>
          <c:tx>
            <c:strRef>
              <c:f>'TM4_16QAM(I+F+E)'!$M$36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89-455D-8F5F-D6616C672B55}"/>
            </c:ext>
          </c:extLst>
        </c:ser>
        <c:ser>
          <c:idx val="12"/>
          <c:order val="12"/>
          <c:tx>
            <c:strRef>
              <c:f>'TM4_16QAM(I+F+E)'!$N$36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89-455D-8F5F-D6616C672B55}"/>
            </c:ext>
          </c:extLst>
        </c:ser>
        <c:ser>
          <c:idx val="13"/>
          <c:order val="13"/>
          <c:tx>
            <c:strRef>
              <c:f>'TM4_16QAM(I+F+E)'!$O$36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89-455D-8F5F-D6616C672B55}"/>
            </c:ext>
          </c:extLst>
        </c:ser>
        <c:ser>
          <c:idx val="14"/>
          <c:order val="14"/>
          <c:tx>
            <c:strRef>
              <c:f>'TM4_16QAM(I+F+E)'!$P$36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89-455D-8F5F-D6616C672B55}"/>
            </c:ext>
          </c:extLst>
        </c:ser>
        <c:ser>
          <c:idx val="15"/>
          <c:order val="15"/>
          <c:tx>
            <c:strRef>
              <c:f>'TM4_16QAM(I+F+E)'!$Q$36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89-455D-8F5F-D6616C672B55}"/>
            </c:ext>
          </c:extLst>
        </c:ser>
        <c:ser>
          <c:idx val="16"/>
          <c:order val="16"/>
          <c:tx>
            <c:strRef>
              <c:f>'TM4_16QAM(I+F+E)'!$R$36</c:f>
              <c:strCache>
                <c:ptCount val="1"/>
              </c:strCache>
            </c:strRef>
          </c:tx>
          <c:xVal>
            <c:numRef>
              <c:f>'TM4_16QAM(I+F+E)'!$A$37:$A$69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'TM4_16QAM(I+F+E)'!$R$37:$R$69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89-455D-8F5F-D6616C672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43616"/>
        <c:axId val="143766272"/>
      </c:scatterChart>
      <c:valAx>
        <c:axId val="143743616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766272"/>
        <c:crosses val="autoZero"/>
        <c:crossBetween val="midCat"/>
        <c:majorUnit val="1"/>
        <c:minorUnit val="0.5"/>
      </c:valAx>
      <c:valAx>
        <c:axId val="1437662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37436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'TM4_64QAM(I+F+E)'!$B$36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EF-496C-9EB4-2D23FBB7D684}"/>
            </c:ext>
          </c:extLst>
        </c:ser>
        <c:ser>
          <c:idx val="0"/>
          <c:order val="1"/>
          <c:tx>
            <c:strRef>
              <c:f>'TM4_64QAM(I+F+E)'!$C$36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'TM4_64QAM(I+F+E)'!$C$37:$C$69</c:f>
              <c:numCache>
                <c:formatCode>0.00</c:formatCode>
                <c:ptCount val="33"/>
                <c:pt idx="22">
                  <c:v>0.53115000000000001</c:v>
                </c:pt>
                <c:pt idx="23">
                  <c:v>0.73750000000000004</c:v>
                </c:pt>
                <c:pt idx="24">
                  <c:v>0.82855000000000001</c:v>
                </c:pt>
                <c:pt idx="25">
                  <c:v>0.91959999999999997</c:v>
                </c:pt>
                <c:pt idx="26">
                  <c:v>0.94279999999999997</c:v>
                </c:pt>
                <c:pt idx="27">
                  <c:v>0.96599999999999997</c:v>
                </c:pt>
                <c:pt idx="28">
                  <c:v>0.98299999999999998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EF-496C-9EB4-2D23FBB7D684}"/>
            </c:ext>
          </c:extLst>
        </c:ser>
        <c:ser>
          <c:idx val="1"/>
          <c:order val="2"/>
          <c:tx>
            <c:strRef>
              <c:f>'TM4_64QAM(I+F+E)'!$D$36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'TM4_64QAM(I+F+E)'!$D$37:$D$69</c:f>
              <c:numCache>
                <c:formatCode>0.00</c:formatCode>
                <c:ptCount val="33"/>
                <c:pt idx="7">
                  <c:v>0</c:v>
                </c:pt>
                <c:pt idx="8">
                  <c:v>5.0000000000000001E-3</c:v>
                </c:pt>
                <c:pt idx="9">
                  <c:v>0.01</c:v>
                </c:pt>
                <c:pt idx="10">
                  <c:v>4.4999999999999998E-2</c:v>
                </c:pt>
                <c:pt idx="11">
                  <c:v>0.08</c:v>
                </c:pt>
                <c:pt idx="12">
                  <c:v>0.15</c:v>
                </c:pt>
                <c:pt idx="13">
                  <c:v>0.22</c:v>
                </c:pt>
                <c:pt idx="14">
                  <c:v>0.26500000000000001</c:v>
                </c:pt>
                <c:pt idx="15">
                  <c:v>0.31</c:v>
                </c:pt>
                <c:pt idx="16">
                  <c:v>0.33500000000000002</c:v>
                </c:pt>
                <c:pt idx="17">
                  <c:v>0.36</c:v>
                </c:pt>
                <c:pt idx="18">
                  <c:v>0.40500000000000003</c:v>
                </c:pt>
                <c:pt idx="19">
                  <c:v>0.45</c:v>
                </c:pt>
                <c:pt idx="20">
                  <c:v>0.54500000000000004</c:v>
                </c:pt>
                <c:pt idx="21">
                  <c:v>0.64</c:v>
                </c:pt>
                <c:pt idx="22">
                  <c:v>0.745</c:v>
                </c:pt>
                <c:pt idx="23">
                  <c:v>0.85</c:v>
                </c:pt>
                <c:pt idx="24">
                  <c:v>0.91</c:v>
                </c:pt>
                <c:pt idx="25">
                  <c:v>0.97</c:v>
                </c:pt>
                <c:pt idx="26">
                  <c:v>0.98499999999999999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EF-496C-9EB4-2D23FBB7D684}"/>
            </c:ext>
          </c:extLst>
        </c:ser>
        <c:ser>
          <c:idx val="2"/>
          <c:order val="3"/>
          <c:tx>
            <c:strRef>
              <c:f>'TM4_64QAM(I+F+E)'!$E$36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'TM4_64QAM(I+F+E)'!$E$37:$E$69</c:f>
              <c:numCache>
                <c:formatCode>0.00</c:formatCode>
                <c:ptCount val="33"/>
                <c:pt idx="5">
                  <c:v>1.1881739650352921E-2</c:v>
                </c:pt>
                <c:pt idx="6">
                  <c:v>2.2728651321646687E-2</c:v>
                </c:pt>
                <c:pt idx="7">
                  <c:v>3.3575562992940455E-2</c:v>
                </c:pt>
                <c:pt idx="8">
                  <c:v>9.0509155046098536E-2</c:v>
                </c:pt>
                <c:pt idx="9">
                  <c:v>0.14744274709925662</c:v>
                </c:pt>
                <c:pt idx="10">
                  <c:v>0.21488135895203692</c:v>
                </c:pt>
                <c:pt idx="11">
                  <c:v>0.28231997080481724</c:v>
                </c:pt>
                <c:pt idx="12">
                  <c:v>0.31769823126071767</c:v>
                </c:pt>
                <c:pt idx="13">
                  <c:v>0.35307649171661809</c:v>
                </c:pt>
                <c:pt idx="14">
                  <c:v>0.39296080029131608</c:v>
                </c:pt>
                <c:pt idx="15">
                  <c:v>0.43284510886601413</c:v>
                </c:pt>
                <c:pt idx="16">
                  <c:v>0.45191248604974449</c:v>
                </c:pt>
                <c:pt idx="17">
                  <c:v>0.47097986323347485</c:v>
                </c:pt>
                <c:pt idx="18">
                  <c:v>0.49475568256960595</c:v>
                </c:pt>
                <c:pt idx="19">
                  <c:v>0.51853150190573705</c:v>
                </c:pt>
                <c:pt idx="20">
                  <c:v>0.60136621747446106</c:v>
                </c:pt>
                <c:pt idx="21">
                  <c:v>0.73892301519522297</c:v>
                </c:pt>
                <c:pt idx="22">
                  <c:v>0.86888131804098845</c:v>
                </c:pt>
                <c:pt idx="23">
                  <c:v>0.94511840595072449</c:v>
                </c:pt>
                <c:pt idx="24">
                  <c:v>0.96850920297536225</c:v>
                </c:pt>
                <c:pt idx="25">
                  <c:v>0.9919</c:v>
                </c:pt>
                <c:pt idx="26">
                  <c:v>0.99534999999999996</c:v>
                </c:pt>
                <c:pt idx="27">
                  <c:v>0.99880000000000002</c:v>
                </c:pt>
                <c:pt idx="28">
                  <c:v>0.99904999999999999</c:v>
                </c:pt>
                <c:pt idx="29">
                  <c:v>0.99929999999999997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EF-496C-9EB4-2D23FBB7D684}"/>
            </c:ext>
          </c:extLst>
        </c:ser>
        <c:ser>
          <c:idx val="3"/>
          <c:order val="4"/>
          <c:tx>
            <c:strRef>
              <c:f>'TM4_64QAM(I+F+E)'!$F$36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EF-496C-9EB4-2D23FBB7D684}"/>
            </c:ext>
          </c:extLst>
        </c:ser>
        <c:ser>
          <c:idx val="4"/>
          <c:order val="5"/>
          <c:tx>
            <c:strRef>
              <c:f>'TM4_64QAM(I+F+E)'!$G$36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'TM4_64QAM(I+F+E)'!$G$37:$G$69</c:f>
              <c:numCache>
                <c:formatCode>0.00</c:formatCode>
                <c:ptCount val="33"/>
                <c:pt idx="23">
                  <c:v>0.64900036516341097</c:v>
                </c:pt>
                <c:pt idx="24">
                  <c:v>0.76574995435457405</c:v>
                </c:pt>
                <c:pt idx="25">
                  <c:v>0.80429989045097605</c:v>
                </c:pt>
                <c:pt idx="26">
                  <c:v>0.82400082161767396</c:v>
                </c:pt>
                <c:pt idx="27">
                  <c:v>0.866500365163411</c:v>
                </c:pt>
                <c:pt idx="28">
                  <c:v>0.90259991783823201</c:v>
                </c:pt>
                <c:pt idx="29">
                  <c:v>0.92100009129085303</c:v>
                </c:pt>
                <c:pt idx="30">
                  <c:v>0.98625022822713104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EF-496C-9EB4-2D23FBB7D684}"/>
            </c:ext>
          </c:extLst>
        </c:ser>
        <c:ser>
          <c:idx val="5"/>
          <c:order val="6"/>
          <c:tx>
            <c:strRef>
              <c:f>'TM4_64QAM(I+F+E)'!$H$36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'TM4_64QAM(I+F+E)'!$H$37:$H$69</c:f>
              <c:numCache>
                <c:formatCode>0.00</c:formatCode>
                <c:ptCount val="33"/>
                <c:pt idx="7">
                  <c:v>1.3368E-2</c:v>
                </c:pt>
                <c:pt idx="8">
                  <c:v>2.8028499999999998E-2</c:v>
                </c:pt>
                <c:pt idx="9">
                  <c:v>4.2688999999999998E-2</c:v>
                </c:pt>
                <c:pt idx="10">
                  <c:v>0.1180175</c:v>
                </c:pt>
                <c:pt idx="11">
                  <c:v>0.19334599999999999</c:v>
                </c:pt>
                <c:pt idx="12">
                  <c:v>0.23729349999999999</c:v>
                </c:pt>
                <c:pt idx="13">
                  <c:v>0.28124100000000002</c:v>
                </c:pt>
                <c:pt idx="14">
                  <c:v>0.30197000000000002</c:v>
                </c:pt>
                <c:pt idx="15">
                  <c:v>0.32269900000000001</c:v>
                </c:pt>
                <c:pt idx="16">
                  <c:v>0.33574300000000001</c:v>
                </c:pt>
                <c:pt idx="17">
                  <c:v>0.34878700000000001</c:v>
                </c:pt>
                <c:pt idx="18">
                  <c:v>0.392154</c:v>
                </c:pt>
                <c:pt idx="19">
                  <c:v>0.43552099999999999</c:v>
                </c:pt>
                <c:pt idx="20">
                  <c:v>0.48643199999999998</c:v>
                </c:pt>
                <c:pt idx="21">
                  <c:v>0.53734300000000002</c:v>
                </c:pt>
                <c:pt idx="22">
                  <c:v>0.61484099999999997</c:v>
                </c:pt>
                <c:pt idx="23">
                  <c:v>0.69233900000000004</c:v>
                </c:pt>
                <c:pt idx="24">
                  <c:v>0.78336500000000009</c:v>
                </c:pt>
                <c:pt idx="25">
                  <c:v>0.87439100000000003</c:v>
                </c:pt>
                <c:pt idx="26">
                  <c:v>0.91212749999999998</c:v>
                </c:pt>
                <c:pt idx="27">
                  <c:v>0.94986400000000004</c:v>
                </c:pt>
                <c:pt idx="28">
                  <c:v>0.96828500000000006</c:v>
                </c:pt>
                <c:pt idx="29">
                  <c:v>0.98670599999999997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EF-496C-9EB4-2D23FBB7D684}"/>
            </c:ext>
          </c:extLst>
        </c:ser>
        <c:ser>
          <c:idx val="6"/>
          <c:order val="7"/>
          <c:tx>
            <c:strRef>
              <c:f>'TM4_64QAM(I+F+E)'!$I$36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EF-496C-9EB4-2D23FBB7D684}"/>
            </c:ext>
          </c:extLst>
        </c:ser>
        <c:ser>
          <c:idx val="7"/>
          <c:order val="8"/>
          <c:tx>
            <c:strRef>
              <c:f>'TM4_64QAM(I+F+E)'!$J$36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EF-496C-9EB4-2D23FBB7D684}"/>
            </c:ext>
          </c:extLst>
        </c:ser>
        <c:ser>
          <c:idx val="8"/>
          <c:order val="9"/>
          <c:tx>
            <c:strRef>
              <c:f>'TM4_64QAM(I+F+E)'!$K$36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EF-496C-9EB4-2D23FBB7D684}"/>
            </c:ext>
          </c:extLst>
        </c:ser>
        <c:ser>
          <c:idx val="9"/>
          <c:order val="10"/>
          <c:tx>
            <c:strRef>
              <c:f>'TM4_64QAM(I+F+E)'!$L$36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EF-496C-9EB4-2D23FBB7D684}"/>
            </c:ext>
          </c:extLst>
        </c:ser>
        <c:ser>
          <c:idx val="10"/>
          <c:order val="11"/>
          <c:tx>
            <c:strRef>
              <c:f>'TM4_64QAM(I+F+E)'!$M$36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EF-496C-9EB4-2D23FBB7D684}"/>
            </c:ext>
          </c:extLst>
        </c:ser>
        <c:ser>
          <c:idx val="12"/>
          <c:order val="12"/>
          <c:tx>
            <c:strRef>
              <c:f>'TM4_64QAM(I+F+E)'!$N$36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EF-496C-9EB4-2D23FBB7D684}"/>
            </c:ext>
          </c:extLst>
        </c:ser>
        <c:ser>
          <c:idx val="13"/>
          <c:order val="13"/>
          <c:tx>
            <c:strRef>
              <c:f>'TM4_64QAM(I+F+E)'!$O$36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EF-496C-9EB4-2D23FBB7D684}"/>
            </c:ext>
          </c:extLst>
        </c:ser>
        <c:ser>
          <c:idx val="14"/>
          <c:order val="14"/>
          <c:tx>
            <c:strRef>
              <c:f>'TM4_64QAM(I+F+E)'!$P$36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EF-496C-9EB4-2D23FBB7D684}"/>
            </c:ext>
          </c:extLst>
        </c:ser>
        <c:ser>
          <c:idx val="15"/>
          <c:order val="15"/>
          <c:tx>
            <c:strRef>
              <c:f>'TM4_64QAM(I+F+E)'!$Q$36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EF-496C-9EB4-2D23FBB7D684}"/>
            </c:ext>
          </c:extLst>
        </c:ser>
        <c:ser>
          <c:idx val="16"/>
          <c:order val="16"/>
          <c:tx>
            <c:strRef>
              <c:f>'TM4_64QAM(I+F+E)'!$R$36</c:f>
              <c:strCache>
                <c:ptCount val="1"/>
              </c:strCache>
            </c:strRef>
          </c:tx>
          <c:xVal>
            <c:numRef>
              <c:f>'TM4_64QAM(I+F+E)'!$A$37:$A$69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'TM4_64QAM(I+F+E)'!$R$37:$R$69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EF-496C-9EB4-2D23FBB7D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28352"/>
        <c:axId val="144230272"/>
      </c:scatterChart>
      <c:valAx>
        <c:axId val="144228352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230272"/>
        <c:crosses val="autoZero"/>
        <c:crossBetween val="midCat"/>
        <c:majorUnit val="1"/>
        <c:minorUnit val="0.5"/>
      </c:valAx>
      <c:valAx>
        <c:axId val="1442302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422835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'TM9_16QAM(I+F+E)'!$B$36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4C-462C-9A89-EBBA87549099}"/>
            </c:ext>
          </c:extLst>
        </c:ser>
        <c:ser>
          <c:idx val="0"/>
          <c:order val="1"/>
          <c:tx>
            <c:strRef>
              <c:f>'TM9_16QAM(I+F+E)'!$C$36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'TM9_16QAM(I+F+E)'!$C$37:$C$69</c:f>
              <c:numCache>
                <c:formatCode>0.00</c:formatCode>
                <c:ptCount val="33"/>
                <c:pt idx="16">
                  <c:v>0.58150000000000002</c:v>
                </c:pt>
                <c:pt idx="17">
                  <c:v>0.71679999999999999</c:v>
                </c:pt>
                <c:pt idx="18">
                  <c:v>0.82289999999999996</c:v>
                </c:pt>
                <c:pt idx="19">
                  <c:v>0.92900000000000005</c:v>
                </c:pt>
                <c:pt idx="20">
                  <c:v>0.95450000000000002</c:v>
                </c:pt>
                <c:pt idx="21">
                  <c:v>0.98</c:v>
                </c:pt>
                <c:pt idx="22">
                  <c:v>0.99</c:v>
                </c:pt>
                <c:pt idx="2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4C-462C-9A89-EBBA87549099}"/>
            </c:ext>
          </c:extLst>
        </c:ser>
        <c:ser>
          <c:idx val="1"/>
          <c:order val="2"/>
          <c:tx>
            <c:strRef>
              <c:f>'TM9_16QAM(I+F+E)'!$D$36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'TM9_16QAM(I+F+E)'!$D$37:$D$69</c:f>
              <c:numCache>
                <c:formatCode>0.00</c:formatCode>
                <c:ptCount val="33"/>
                <c:pt idx="7">
                  <c:v>0.08</c:v>
                </c:pt>
                <c:pt idx="8">
                  <c:v>0.15</c:v>
                </c:pt>
                <c:pt idx="9">
                  <c:v>0.22</c:v>
                </c:pt>
                <c:pt idx="10">
                  <c:v>0.28000000000000003</c:v>
                </c:pt>
                <c:pt idx="11">
                  <c:v>0.34</c:v>
                </c:pt>
                <c:pt idx="12">
                  <c:v>0.38500000000000001</c:v>
                </c:pt>
                <c:pt idx="13">
                  <c:v>0.43</c:v>
                </c:pt>
                <c:pt idx="14">
                  <c:v>0.49</c:v>
                </c:pt>
                <c:pt idx="15">
                  <c:v>0.55000000000000004</c:v>
                </c:pt>
                <c:pt idx="16">
                  <c:v>0.65500000000000003</c:v>
                </c:pt>
                <c:pt idx="17">
                  <c:v>0.76</c:v>
                </c:pt>
                <c:pt idx="18">
                  <c:v>0.85</c:v>
                </c:pt>
                <c:pt idx="19">
                  <c:v>0.94</c:v>
                </c:pt>
                <c:pt idx="20">
                  <c:v>0.97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4C-462C-9A89-EBBA87549099}"/>
            </c:ext>
          </c:extLst>
        </c:ser>
        <c:ser>
          <c:idx val="2"/>
          <c:order val="3"/>
          <c:tx>
            <c:strRef>
              <c:f>'TM9_16QAM(I+F+E)'!$E$36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'TM9_16QAM(I+F+E)'!$E$37:$E$69</c:f>
              <c:numCache>
                <c:formatCode>0.00</c:formatCode>
                <c:ptCount val="33"/>
                <c:pt idx="1">
                  <c:v>6.5871523180704202E-4</c:v>
                </c:pt>
                <c:pt idx="2">
                  <c:v>3.7300247400867642E-3</c:v>
                </c:pt>
                <c:pt idx="3">
                  <c:v>6.8013342483664863E-3</c:v>
                </c:pt>
                <c:pt idx="4">
                  <c:v>2.3304164616361908E-2</c:v>
                </c:pt>
                <c:pt idx="5">
                  <c:v>3.980699498435733E-2</c:v>
                </c:pt>
                <c:pt idx="6">
                  <c:v>0.10098113767344147</c:v>
                </c:pt>
                <c:pt idx="7">
                  <c:v>0.16215528036252561</c:v>
                </c:pt>
                <c:pt idx="8">
                  <c:v>0.22927831405955629</c:v>
                </c:pt>
                <c:pt idx="9">
                  <c:v>0.29640134775658694</c:v>
                </c:pt>
                <c:pt idx="10">
                  <c:v>0.34416214968000935</c:v>
                </c:pt>
                <c:pt idx="11">
                  <c:v>0.39192295160343171</c:v>
                </c:pt>
                <c:pt idx="12">
                  <c:v>0.42729358255943894</c:v>
                </c:pt>
                <c:pt idx="13">
                  <c:v>0.46266421351544618</c:v>
                </c:pt>
                <c:pt idx="14">
                  <c:v>0.50727097439661661</c:v>
                </c:pt>
                <c:pt idx="15">
                  <c:v>0.55187773527778716</c:v>
                </c:pt>
                <c:pt idx="16">
                  <c:v>0.64271925446076561</c:v>
                </c:pt>
                <c:pt idx="17">
                  <c:v>0.75124711023878477</c:v>
                </c:pt>
                <c:pt idx="18">
                  <c:v>0.85646084119326771</c:v>
                </c:pt>
                <c:pt idx="19">
                  <c:v>0.93355332475286235</c:v>
                </c:pt>
                <c:pt idx="20">
                  <c:v>0.96255648040453246</c:v>
                </c:pt>
                <c:pt idx="21">
                  <c:v>0.99155963605620256</c:v>
                </c:pt>
                <c:pt idx="22">
                  <c:v>0.99536570769811084</c:v>
                </c:pt>
                <c:pt idx="23">
                  <c:v>0.999171779340019</c:v>
                </c:pt>
                <c:pt idx="24">
                  <c:v>0.99955572987298313</c:v>
                </c:pt>
                <c:pt idx="25">
                  <c:v>0.99993968040594727</c:v>
                </c:pt>
                <c:pt idx="26">
                  <c:v>0.99996984020297364</c:v>
                </c:pt>
                <c:pt idx="2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4C-462C-9A89-EBBA87549099}"/>
            </c:ext>
          </c:extLst>
        </c:ser>
        <c:ser>
          <c:idx val="3"/>
          <c:order val="4"/>
          <c:tx>
            <c:strRef>
              <c:f>'TM9_16QAM(I+F+E)'!$F$36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4C-462C-9A89-EBBA87549099}"/>
            </c:ext>
          </c:extLst>
        </c:ser>
        <c:ser>
          <c:idx val="4"/>
          <c:order val="5"/>
          <c:tx>
            <c:strRef>
              <c:f>'TM9_16QAM(I+F+E)'!$G$36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'TM9_16QAM(I+F+E)'!$G$37:$G$69</c:f>
              <c:numCache>
                <c:formatCode>0.00</c:formatCode>
                <c:ptCount val="33"/>
                <c:pt idx="13">
                  <c:v>0.43367210547965201</c:v>
                </c:pt>
                <c:pt idx="14">
                  <c:v>0.50375773471743701</c:v>
                </c:pt>
                <c:pt idx="15">
                  <c:v>0.51579430406340798</c:v>
                </c:pt>
                <c:pt idx="16">
                  <c:v>0.61237283217819305</c:v>
                </c:pt>
                <c:pt idx="17">
                  <c:v>0.70242984462008595</c:v>
                </c:pt>
                <c:pt idx="18">
                  <c:v>0.75647332268865197</c:v>
                </c:pt>
                <c:pt idx="19">
                  <c:v>0.92239850325753803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4C-462C-9A89-EBBA87549099}"/>
            </c:ext>
          </c:extLst>
        </c:ser>
        <c:ser>
          <c:idx val="5"/>
          <c:order val="6"/>
          <c:tx>
            <c:strRef>
              <c:f>'TM9_16QAM(I+F+E)'!$H$36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'TM9_16QAM(I+F+E)'!$H$37:$H$69</c:f>
              <c:numCache>
                <c:formatCode>0.00</c:formatCode>
                <c:ptCount val="33"/>
                <c:pt idx="7">
                  <c:v>4.2828999999999999E-2</c:v>
                </c:pt>
                <c:pt idx="8">
                  <c:v>0.10177600000000001</c:v>
                </c:pt>
                <c:pt idx="9">
                  <c:v>0.160723</c:v>
                </c:pt>
                <c:pt idx="10">
                  <c:v>0.22183549999999999</c:v>
                </c:pt>
                <c:pt idx="11">
                  <c:v>0.28294799999999998</c:v>
                </c:pt>
                <c:pt idx="12">
                  <c:v>0.33053449999999995</c:v>
                </c:pt>
                <c:pt idx="13">
                  <c:v>0.37812099999999998</c:v>
                </c:pt>
                <c:pt idx="14">
                  <c:v>0.4273325</c:v>
                </c:pt>
                <c:pt idx="15">
                  <c:v>0.47654400000000002</c:v>
                </c:pt>
                <c:pt idx="16">
                  <c:v>0.53680349999999999</c:v>
                </c:pt>
                <c:pt idx="17">
                  <c:v>0.59706300000000001</c:v>
                </c:pt>
                <c:pt idx="18">
                  <c:v>0.69168800000000008</c:v>
                </c:pt>
                <c:pt idx="19">
                  <c:v>0.78631300000000004</c:v>
                </c:pt>
                <c:pt idx="20">
                  <c:v>0.85409100000000004</c:v>
                </c:pt>
                <c:pt idx="21">
                  <c:v>0.92186900000000005</c:v>
                </c:pt>
                <c:pt idx="22">
                  <c:v>0.94013900000000006</c:v>
                </c:pt>
                <c:pt idx="23">
                  <c:v>0.95840899999999996</c:v>
                </c:pt>
                <c:pt idx="24">
                  <c:v>0.96595699999999995</c:v>
                </c:pt>
                <c:pt idx="25">
                  <c:v>0.97350499999999995</c:v>
                </c:pt>
                <c:pt idx="26">
                  <c:v>0.97418450000000001</c:v>
                </c:pt>
                <c:pt idx="27">
                  <c:v>0.97486399999999995</c:v>
                </c:pt>
                <c:pt idx="28">
                  <c:v>0.97496950000000004</c:v>
                </c:pt>
                <c:pt idx="29">
                  <c:v>0.97507500000000003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4C-462C-9A89-EBBA87549099}"/>
            </c:ext>
          </c:extLst>
        </c:ser>
        <c:ser>
          <c:idx val="6"/>
          <c:order val="7"/>
          <c:tx>
            <c:strRef>
              <c:f>'TM9_16QAM(I+F+E)'!$I$36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4C-462C-9A89-EBBA87549099}"/>
            </c:ext>
          </c:extLst>
        </c:ser>
        <c:ser>
          <c:idx val="7"/>
          <c:order val="8"/>
          <c:tx>
            <c:strRef>
              <c:f>'TM9_16QAM(I+F+E)'!$J$36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4C-462C-9A89-EBBA87549099}"/>
            </c:ext>
          </c:extLst>
        </c:ser>
        <c:ser>
          <c:idx val="8"/>
          <c:order val="9"/>
          <c:tx>
            <c:strRef>
              <c:f>'TM9_16QAM(I+F+E)'!$K$36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4C-462C-9A89-EBBA87549099}"/>
            </c:ext>
          </c:extLst>
        </c:ser>
        <c:ser>
          <c:idx val="9"/>
          <c:order val="10"/>
          <c:tx>
            <c:strRef>
              <c:f>'TM9_16QAM(I+F+E)'!$L$36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4C-462C-9A89-EBBA87549099}"/>
            </c:ext>
          </c:extLst>
        </c:ser>
        <c:ser>
          <c:idx val="10"/>
          <c:order val="11"/>
          <c:tx>
            <c:strRef>
              <c:f>'TM9_16QAM(I+F+E)'!$M$36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4C-462C-9A89-EBBA87549099}"/>
            </c:ext>
          </c:extLst>
        </c:ser>
        <c:ser>
          <c:idx val="12"/>
          <c:order val="12"/>
          <c:tx>
            <c:strRef>
              <c:f>'TM9_16QAM(I+F+E)'!$N$36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4C-462C-9A89-EBBA87549099}"/>
            </c:ext>
          </c:extLst>
        </c:ser>
        <c:ser>
          <c:idx val="13"/>
          <c:order val="13"/>
          <c:tx>
            <c:strRef>
              <c:f>'TM9_16QAM(I+F+E)'!$O$36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4C-462C-9A89-EBBA87549099}"/>
            </c:ext>
          </c:extLst>
        </c:ser>
        <c:ser>
          <c:idx val="14"/>
          <c:order val="14"/>
          <c:tx>
            <c:strRef>
              <c:f>'TM9_16QAM(I+F+E)'!$P$36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4C-462C-9A89-EBBA87549099}"/>
            </c:ext>
          </c:extLst>
        </c:ser>
        <c:ser>
          <c:idx val="15"/>
          <c:order val="15"/>
          <c:tx>
            <c:strRef>
              <c:f>'TM9_16QAM(I+F+E)'!$Q$36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4C-462C-9A89-EBBA87549099}"/>
            </c:ext>
          </c:extLst>
        </c:ser>
        <c:ser>
          <c:idx val="16"/>
          <c:order val="16"/>
          <c:tx>
            <c:strRef>
              <c:f>'TM9_16QAM(I+F+E)'!$R$36</c:f>
              <c:strCache>
                <c:ptCount val="1"/>
              </c:strCache>
            </c:strRef>
          </c:tx>
          <c:xVal>
            <c:numRef>
              <c:f>'TM9_16QAM(I+F+E)'!$A$37:$A$69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'TM9_16QAM(I+F+E)'!$R$37:$R$69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4C-462C-9A89-EBBA87549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08800"/>
        <c:axId val="138910720"/>
      </c:scatterChart>
      <c:valAx>
        <c:axId val="138908800"/>
        <c:scaling>
          <c:orientation val="minMax"/>
          <c:max val="25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910720"/>
        <c:crosses val="autoZero"/>
        <c:crossBetween val="midCat"/>
        <c:majorUnit val="1"/>
        <c:minorUnit val="0.5"/>
      </c:valAx>
      <c:valAx>
        <c:axId val="1389107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9088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'TM9_64QAM(I+F+E)'!$B$36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'TM9_64QAM(I+F+E)'!$B$37:$B$69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8D-46BB-BA57-566F402F98BA}"/>
            </c:ext>
          </c:extLst>
        </c:ser>
        <c:ser>
          <c:idx val="0"/>
          <c:order val="1"/>
          <c:tx>
            <c:strRef>
              <c:f>'TM9_64QAM(I+F+E)'!$C$36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'TM9_64QAM(I+F+E)'!$C$37:$C$69</c:f>
              <c:numCache>
                <c:formatCode>0.00</c:formatCode>
                <c:ptCount val="33"/>
                <c:pt idx="22">
                  <c:v>0.40189999999999998</c:v>
                </c:pt>
                <c:pt idx="23">
                  <c:v>0.48</c:v>
                </c:pt>
                <c:pt idx="24">
                  <c:v>0.57874999999999999</c:v>
                </c:pt>
                <c:pt idx="25">
                  <c:v>0.67749999999999999</c:v>
                </c:pt>
                <c:pt idx="26">
                  <c:v>0.75095000000000001</c:v>
                </c:pt>
                <c:pt idx="27">
                  <c:v>0.82440000000000002</c:v>
                </c:pt>
                <c:pt idx="28">
                  <c:v>0.87719999999999998</c:v>
                </c:pt>
                <c:pt idx="29">
                  <c:v>0.93</c:v>
                </c:pt>
                <c:pt idx="30">
                  <c:v>0.95</c:v>
                </c:pt>
                <c:pt idx="31">
                  <c:v>0.97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8D-46BB-BA57-566F402F98BA}"/>
            </c:ext>
          </c:extLst>
        </c:ser>
        <c:ser>
          <c:idx val="1"/>
          <c:order val="2"/>
          <c:tx>
            <c:strRef>
              <c:f>'TM9_64QAM(I+F+E)'!$D$36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'TM9_64QAM(I+F+E)'!$D$37:$D$69</c:f>
              <c:numCache>
                <c:formatCode>0.00</c:formatCode>
                <c:ptCount val="33"/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5.0000000000000001E-3</c:v>
                </c:pt>
                <c:pt idx="13">
                  <c:v>0.01</c:v>
                </c:pt>
                <c:pt idx="14">
                  <c:v>0.06</c:v>
                </c:pt>
                <c:pt idx="15">
                  <c:v>0.11</c:v>
                </c:pt>
                <c:pt idx="16">
                  <c:v>0.17</c:v>
                </c:pt>
                <c:pt idx="17">
                  <c:v>0.23</c:v>
                </c:pt>
                <c:pt idx="18">
                  <c:v>0.255</c:v>
                </c:pt>
                <c:pt idx="19">
                  <c:v>0.28000000000000003</c:v>
                </c:pt>
                <c:pt idx="20">
                  <c:v>0.315</c:v>
                </c:pt>
                <c:pt idx="21">
                  <c:v>0.35</c:v>
                </c:pt>
                <c:pt idx="22">
                  <c:v>0.39500000000000002</c:v>
                </c:pt>
                <c:pt idx="23">
                  <c:v>0.44</c:v>
                </c:pt>
                <c:pt idx="24">
                  <c:v>0.53</c:v>
                </c:pt>
                <c:pt idx="25">
                  <c:v>0.62</c:v>
                </c:pt>
                <c:pt idx="26">
                  <c:v>0.73499999999999999</c:v>
                </c:pt>
                <c:pt idx="27">
                  <c:v>0.85</c:v>
                </c:pt>
                <c:pt idx="28">
                  <c:v>0.91500000000000004</c:v>
                </c:pt>
                <c:pt idx="29">
                  <c:v>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8D-46BB-BA57-566F402F98BA}"/>
            </c:ext>
          </c:extLst>
        </c:ser>
        <c:ser>
          <c:idx val="2"/>
          <c:order val="3"/>
          <c:tx>
            <c:strRef>
              <c:f>'TM9_64QAM(I+F+E)'!$E$36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'TM9_64QAM(I+F+E)'!$E$37:$E$69</c:f>
              <c:numCache>
                <c:formatCode>0.00</c:formatCode>
                <c:ptCount val="33"/>
                <c:pt idx="5">
                  <c:v>2.0480848385013915E-3</c:v>
                </c:pt>
                <c:pt idx="6">
                  <c:v>5.4157793058509356E-3</c:v>
                </c:pt>
                <c:pt idx="7">
                  <c:v>8.7834737732004793E-3</c:v>
                </c:pt>
                <c:pt idx="8">
                  <c:v>1.7062437834809936E-2</c:v>
                </c:pt>
                <c:pt idx="9">
                  <c:v>2.5341401896419397E-2</c:v>
                </c:pt>
                <c:pt idx="10">
                  <c:v>5.8732360022803055E-2</c:v>
                </c:pt>
                <c:pt idx="11">
                  <c:v>9.2123318149186714E-2</c:v>
                </c:pt>
                <c:pt idx="12">
                  <c:v>0.15205204319320442</c:v>
                </c:pt>
                <c:pt idx="13">
                  <c:v>0.21198076823722212</c:v>
                </c:pt>
                <c:pt idx="14">
                  <c:v>0.25763737220511651</c:v>
                </c:pt>
                <c:pt idx="15">
                  <c:v>0.3032939761730109</c:v>
                </c:pt>
                <c:pt idx="16">
                  <c:v>0.33630637419688125</c:v>
                </c:pt>
                <c:pt idx="17">
                  <c:v>0.36931877222075166</c:v>
                </c:pt>
                <c:pt idx="18">
                  <c:v>0.40251761058320712</c:v>
                </c:pt>
                <c:pt idx="19">
                  <c:v>0.43571644894566264</c:v>
                </c:pt>
                <c:pt idx="20">
                  <c:v>0.45276654723205179</c:v>
                </c:pt>
                <c:pt idx="21">
                  <c:v>0.46981664551844093</c:v>
                </c:pt>
                <c:pt idx="22">
                  <c:v>0.49161099841948169</c:v>
                </c:pt>
                <c:pt idx="23">
                  <c:v>0.51340535132052245</c:v>
                </c:pt>
                <c:pt idx="24">
                  <c:v>0.57072708003241435</c:v>
                </c:pt>
                <c:pt idx="25">
                  <c:v>0.65931404525767023</c:v>
                </c:pt>
                <c:pt idx="26">
                  <c:v>0.77057298547603892</c:v>
                </c:pt>
                <c:pt idx="27">
                  <c:v>0.87206990956608998</c:v>
                </c:pt>
                <c:pt idx="28">
                  <c:v>0.92273495478304501</c:v>
                </c:pt>
                <c:pt idx="29">
                  <c:v>0.97340000000000004</c:v>
                </c:pt>
                <c:pt idx="30">
                  <c:v>0.9849</c:v>
                </c:pt>
                <c:pt idx="31">
                  <c:v>0.99639999999999995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8D-46BB-BA57-566F402F98BA}"/>
            </c:ext>
          </c:extLst>
        </c:ser>
        <c:ser>
          <c:idx val="3"/>
          <c:order val="4"/>
          <c:tx>
            <c:strRef>
              <c:f>'TM9_64QAM(I+F+E)'!$F$36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'TM9_64QAM(I+F+E)'!$F$37:$F$69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8D-46BB-BA57-566F402F98BA}"/>
            </c:ext>
          </c:extLst>
        </c:ser>
        <c:ser>
          <c:idx val="4"/>
          <c:order val="5"/>
          <c:tx>
            <c:strRef>
              <c:f>'TM9_64QAM(I+F+E)'!$G$36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'TM9_64QAM(I+F+E)'!$G$37:$G$69</c:f>
              <c:numCache>
                <c:formatCode>0.00</c:formatCode>
                <c:ptCount val="33"/>
                <c:pt idx="23">
                  <c:v>0.53900036516341099</c:v>
                </c:pt>
                <c:pt idx="24">
                  <c:v>0.60274995435457401</c:v>
                </c:pt>
                <c:pt idx="25">
                  <c:v>0.65529989045097603</c:v>
                </c:pt>
                <c:pt idx="26">
                  <c:v>0.75400082161767401</c:v>
                </c:pt>
                <c:pt idx="27">
                  <c:v>0.84565003651634096</c:v>
                </c:pt>
                <c:pt idx="28">
                  <c:v>0.94259991783823205</c:v>
                </c:pt>
                <c:pt idx="29">
                  <c:v>0.95621000912908505</c:v>
                </c:pt>
                <c:pt idx="30">
                  <c:v>0.996140228227131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8D-46BB-BA57-566F402F98BA}"/>
            </c:ext>
          </c:extLst>
        </c:ser>
        <c:ser>
          <c:idx val="5"/>
          <c:order val="6"/>
          <c:tx>
            <c:strRef>
              <c:f>'TM9_64QAM(I+F+E)'!$H$36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'TM9_64QAM(I+F+E)'!$H$37:$H$69</c:f>
              <c:numCache>
                <c:formatCode>0.00</c:formatCode>
                <c:ptCount val="33"/>
                <c:pt idx="11">
                  <c:v>6.8219999999999999E-3</c:v>
                </c:pt>
                <c:pt idx="12">
                  <c:v>2.1815000000000001E-2</c:v>
                </c:pt>
                <c:pt idx="13">
                  <c:v>3.6808E-2</c:v>
                </c:pt>
                <c:pt idx="14">
                  <c:v>8.8065500000000005E-2</c:v>
                </c:pt>
                <c:pt idx="15">
                  <c:v>0.139323</c:v>
                </c:pt>
                <c:pt idx="16">
                  <c:v>0.19348700000000002</c:v>
                </c:pt>
                <c:pt idx="17">
                  <c:v>0.24765100000000001</c:v>
                </c:pt>
                <c:pt idx="18">
                  <c:v>0.27338450000000003</c:v>
                </c:pt>
                <c:pt idx="19">
                  <c:v>0.29911799999999999</c:v>
                </c:pt>
                <c:pt idx="20">
                  <c:v>0.321218</c:v>
                </c:pt>
                <c:pt idx="21">
                  <c:v>0.34331800000000001</c:v>
                </c:pt>
                <c:pt idx="22">
                  <c:v>0.37761050000000002</c:v>
                </c:pt>
                <c:pt idx="23">
                  <c:v>0.41190300000000002</c:v>
                </c:pt>
                <c:pt idx="24">
                  <c:v>0.47016000000000002</c:v>
                </c:pt>
                <c:pt idx="25">
                  <c:v>0.52841700000000003</c:v>
                </c:pt>
                <c:pt idx="26">
                  <c:v>0.60861450000000006</c:v>
                </c:pt>
                <c:pt idx="27">
                  <c:v>0.68881199999999998</c:v>
                </c:pt>
                <c:pt idx="28">
                  <c:v>0.78191250000000001</c:v>
                </c:pt>
                <c:pt idx="29">
                  <c:v>0.87501300000000004</c:v>
                </c:pt>
                <c:pt idx="30">
                  <c:v>0.91615899999999995</c:v>
                </c:pt>
                <c:pt idx="31">
                  <c:v>0.95730499999999996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8D-46BB-BA57-566F402F98BA}"/>
            </c:ext>
          </c:extLst>
        </c:ser>
        <c:ser>
          <c:idx val="6"/>
          <c:order val="7"/>
          <c:tx>
            <c:strRef>
              <c:f>'TM9_64QAM(I+F+E)'!$I$36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'TM9_64QAM(I+F+E)'!$I$37:$I$69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8D-46BB-BA57-566F402F98BA}"/>
            </c:ext>
          </c:extLst>
        </c:ser>
        <c:ser>
          <c:idx val="7"/>
          <c:order val="8"/>
          <c:tx>
            <c:strRef>
              <c:f>'TM9_64QAM(I+F+E)'!$J$36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'TM9_64QAM(I+F+E)'!$J$37:$J$69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8D-46BB-BA57-566F402F98BA}"/>
            </c:ext>
          </c:extLst>
        </c:ser>
        <c:ser>
          <c:idx val="8"/>
          <c:order val="9"/>
          <c:tx>
            <c:strRef>
              <c:f>'TM9_64QAM(I+F+E)'!$K$36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'TM9_64QAM(I+F+E)'!$K$37:$K$69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8D-46BB-BA57-566F402F98BA}"/>
            </c:ext>
          </c:extLst>
        </c:ser>
        <c:ser>
          <c:idx val="9"/>
          <c:order val="10"/>
          <c:tx>
            <c:strRef>
              <c:f>'TM9_64QAM(I+F+E)'!$L$36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'TM9_64QAM(I+F+E)'!$L$37:$L$69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8D-46BB-BA57-566F402F98BA}"/>
            </c:ext>
          </c:extLst>
        </c:ser>
        <c:ser>
          <c:idx val="10"/>
          <c:order val="11"/>
          <c:tx>
            <c:strRef>
              <c:f>'TM9_64QAM(I+F+E)'!$M$36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'TM9_64QAM(I+F+E)'!$M$37:$M$69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8D-46BB-BA57-566F402F98BA}"/>
            </c:ext>
          </c:extLst>
        </c:ser>
        <c:ser>
          <c:idx val="12"/>
          <c:order val="12"/>
          <c:tx>
            <c:strRef>
              <c:f>'TM9_64QAM(I+F+E)'!$N$36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'TM9_64QAM(I+F+E)'!$N$37:$N$69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8D-46BB-BA57-566F402F98BA}"/>
            </c:ext>
          </c:extLst>
        </c:ser>
        <c:ser>
          <c:idx val="13"/>
          <c:order val="13"/>
          <c:tx>
            <c:strRef>
              <c:f>'TM9_64QAM(I+F+E)'!$O$36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'TM9_64QAM(I+F+E)'!$O$37:$O$69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8D-46BB-BA57-566F402F98BA}"/>
            </c:ext>
          </c:extLst>
        </c:ser>
        <c:ser>
          <c:idx val="14"/>
          <c:order val="14"/>
          <c:tx>
            <c:strRef>
              <c:f>'TM9_64QAM(I+F+E)'!$P$36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'TM9_64QAM(I+F+E)'!$P$37:$P$69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8D-46BB-BA57-566F402F98BA}"/>
            </c:ext>
          </c:extLst>
        </c:ser>
        <c:ser>
          <c:idx val="15"/>
          <c:order val="15"/>
          <c:tx>
            <c:strRef>
              <c:f>'TM9_64QAM(I+F+E)'!$Q$36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'TM9_64QAM(I+F+E)'!$Q$37:$Q$69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8D-46BB-BA57-566F402F98BA}"/>
            </c:ext>
          </c:extLst>
        </c:ser>
        <c:ser>
          <c:idx val="16"/>
          <c:order val="16"/>
          <c:tx>
            <c:strRef>
              <c:f>'TM9_64QAM(I+F+E)'!$R$36</c:f>
              <c:strCache>
                <c:ptCount val="1"/>
              </c:strCache>
            </c:strRef>
          </c:tx>
          <c:xVal>
            <c:numRef>
              <c:f>'TM9_64QAM(I+F+E)'!$A$37:$A$69</c:f>
              <c:numCache>
                <c:formatCode>General</c:formatCode>
                <c:ptCount val="33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</c:numCache>
            </c:numRef>
          </c:xVal>
          <c:yVal>
            <c:numRef>
              <c:f>'TM9_64QAM(I+F+E)'!$R$37:$R$69</c:f>
              <c:numCache>
                <c:formatCode>0.00</c:formatCode>
                <c:ptCount val="3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8D-46BB-BA57-566F402F9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24896"/>
        <c:axId val="145039360"/>
      </c:scatterChart>
      <c:valAx>
        <c:axId val="145024896"/>
        <c:scaling>
          <c:orientation val="minMax"/>
          <c:max val="26"/>
          <c:min val="-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039360"/>
        <c:crosses val="autoZero"/>
        <c:crossBetween val="midCat"/>
        <c:majorUnit val="1"/>
        <c:minorUnit val="0.5"/>
      </c:valAx>
      <c:valAx>
        <c:axId val="1450393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0248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'PDCCH_FDD(I+F+E) 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'PDCCH_FDD(I+F+E) 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'PDCCH_FDD(I+F+E) 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6C-41BA-8822-94A156CD4797}"/>
            </c:ext>
          </c:extLst>
        </c:ser>
        <c:ser>
          <c:idx val="0"/>
          <c:order val="1"/>
          <c:tx>
            <c:strRef>
              <c:f>'PDCCH_FDD(I+F+E) 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6C-41BA-8822-94A156CD4797}"/>
            </c:ext>
          </c:extLst>
        </c:ser>
        <c:ser>
          <c:idx val="1"/>
          <c:order val="2"/>
          <c:tx>
            <c:strRef>
              <c:f>'PDCCH_FDD(I+F+E) 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6C-41BA-8822-94A156CD4797}"/>
            </c:ext>
          </c:extLst>
        </c:ser>
        <c:ser>
          <c:idx val="2"/>
          <c:order val="3"/>
          <c:tx>
            <c:strRef>
              <c:f>'PDCCH_FDD(I+F+E) 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'!$E$37:$E$50</c:f>
              <c:numCache>
                <c:formatCode>0.0000</c:formatCode>
                <c:ptCount val="14"/>
                <c:pt idx="0">
                  <c:v>1</c:v>
                </c:pt>
                <c:pt idx="1">
                  <c:v>0.99890000000000001</c:v>
                </c:pt>
                <c:pt idx="2">
                  <c:v>0.99780000000000002</c:v>
                </c:pt>
                <c:pt idx="3">
                  <c:v>0.97689999999999999</c:v>
                </c:pt>
                <c:pt idx="4">
                  <c:v>0.95599999999999996</c:v>
                </c:pt>
                <c:pt idx="5">
                  <c:v>0.79544999999999999</c:v>
                </c:pt>
                <c:pt idx="6">
                  <c:v>0.63490000000000002</c:v>
                </c:pt>
                <c:pt idx="7">
                  <c:v>0.40134999999999998</c:v>
                </c:pt>
                <c:pt idx="8">
                  <c:v>0.1678</c:v>
                </c:pt>
                <c:pt idx="9">
                  <c:v>9.0200000000000002E-2</c:v>
                </c:pt>
                <c:pt idx="10">
                  <c:v>1.26E-2</c:v>
                </c:pt>
                <c:pt idx="11">
                  <c:v>2.3999999999999998E-3</c:v>
                </c:pt>
                <c:pt idx="12">
                  <c:v>5.0000000000000001E-4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6C-41BA-8822-94A156CD4797}"/>
            </c:ext>
          </c:extLst>
        </c:ser>
        <c:ser>
          <c:idx val="3"/>
          <c:order val="4"/>
          <c:tx>
            <c:strRef>
              <c:f>'PDCCH_FDD(I+F+E) 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6C-41BA-8822-94A156CD4797}"/>
            </c:ext>
          </c:extLst>
        </c:ser>
        <c:ser>
          <c:idx val="4"/>
          <c:order val="5"/>
          <c:tx>
            <c:strRef>
              <c:f>'PDCCH_FDD(I+F+E) 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'!$G$37:$G$52</c:f>
              <c:numCache>
                <c:formatCode>0.00</c:formatCode>
                <c:ptCount val="16"/>
                <c:pt idx="7">
                  <c:v>0.42459999999999998</c:v>
                </c:pt>
                <c:pt idx="8">
                  <c:v>0.15240000000000001</c:v>
                </c:pt>
                <c:pt idx="9">
                  <c:v>4.5199999999999997E-2</c:v>
                </c:pt>
                <c:pt idx="10">
                  <c:v>1.2019999999999999E-2</c:v>
                </c:pt>
                <c:pt idx="11">
                  <c:v>2.5000000000000001E-3</c:v>
                </c:pt>
                <c:pt idx="12">
                  <c:v>2.9999999999999997E-4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6C-41BA-8822-94A156CD4797}"/>
            </c:ext>
          </c:extLst>
        </c:ser>
        <c:ser>
          <c:idx val="5"/>
          <c:order val="6"/>
          <c:tx>
            <c:strRef>
              <c:f>'PDCCH_FDD(I+F+E) 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'!$H$37:$H$50</c:f>
              <c:numCache>
                <c:formatCode>0.00</c:formatCode>
                <c:ptCount val="14"/>
                <c:pt idx="2" formatCode="General">
                  <c:v>0.99942653999999997</c:v>
                </c:pt>
                <c:pt idx="3">
                  <c:v>0.99124104199999996</c:v>
                </c:pt>
                <c:pt idx="4" formatCode="General">
                  <c:v>0.96534148799999997</c:v>
                </c:pt>
                <c:pt idx="5">
                  <c:v>0.87327314300000003</c:v>
                </c:pt>
                <c:pt idx="6" formatCode="General">
                  <c:v>0.63671344500000004</c:v>
                </c:pt>
                <c:pt idx="7">
                  <c:v>0.393939394</c:v>
                </c:pt>
                <c:pt idx="8" formatCode="General">
                  <c:v>0.170822943</c:v>
                </c:pt>
                <c:pt idx="9">
                  <c:v>5.0376701000000003E-2</c:v>
                </c:pt>
                <c:pt idx="10" formatCode="General">
                  <c:v>1.3576726000000001E-2</c:v>
                </c:pt>
                <c:pt idx="11">
                  <c:v>1.1388220000000001E-3</c:v>
                </c:pt>
                <c:pt idx="12" formatCode="General">
                  <c:v>2.2624400000000001E-4</c:v>
                </c:pt>
                <c:pt idx="13">
                  <c:v>1.14116E-4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6C-41BA-8822-94A156CD4797}"/>
            </c:ext>
          </c:extLst>
        </c:ser>
        <c:ser>
          <c:idx val="6"/>
          <c:order val="7"/>
          <c:tx>
            <c:strRef>
              <c:f>'PDCCH_FDD(I+F+E) 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6C-41BA-8822-94A156CD4797}"/>
            </c:ext>
          </c:extLst>
        </c:ser>
        <c:ser>
          <c:idx val="7"/>
          <c:order val="8"/>
          <c:tx>
            <c:strRef>
              <c:f>'PDCCH_FDD(I+F+E) 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6C-41BA-8822-94A156CD4797}"/>
            </c:ext>
          </c:extLst>
        </c:ser>
        <c:ser>
          <c:idx val="8"/>
          <c:order val="9"/>
          <c:tx>
            <c:strRef>
              <c:f>'PDCCH_FDD(I+F+E) 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6C-41BA-8822-94A156CD4797}"/>
            </c:ext>
          </c:extLst>
        </c:ser>
        <c:ser>
          <c:idx val="9"/>
          <c:order val="10"/>
          <c:tx>
            <c:strRef>
              <c:f>'PDCCH_FDD(I+F+E) '!$L$36</c:f>
              <c:strCache>
                <c:ptCount val="1"/>
              </c:strCache>
            </c:strRef>
          </c:tx>
          <c:xVal>
            <c:numRef>
              <c:f>'PDCCH_FDD(I+F+E) 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'PDCCH_FDD(I+F+E) 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6C-41BA-8822-94A156CD4797}"/>
            </c:ext>
          </c:extLst>
        </c:ser>
        <c:ser>
          <c:idx val="10"/>
          <c:order val="11"/>
          <c:tx>
            <c:strRef>
              <c:f>'PDCCH_FDD(I+F+E) '!$M$36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6C-41BA-8822-94A156CD4797}"/>
            </c:ext>
          </c:extLst>
        </c:ser>
        <c:ser>
          <c:idx val="12"/>
          <c:order val="12"/>
          <c:tx>
            <c:strRef>
              <c:f>'PDCCH_FDD(I+F+E) '!$N$36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6C-41BA-8822-94A156CD4797}"/>
            </c:ext>
          </c:extLst>
        </c:ser>
        <c:ser>
          <c:idx val="13"/>
          <c:order val="13"/>
          <c:tx>
            <c:strRef>
              <c:f>'PDCCH_FDD(I+F+E) '!$O$36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6C-41BA-8822-94A156CD4797}"/>
            </c:ext>
          </c:extLst>
        </c:ser>
        <c:ser>
          <c:idx val="14"/>
          <c:order val="14"/>
          <c:tx>
            <c:strRef>
              <c:f>'PDCCH_FDD(I+F+E) '!$P$36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6C-41BA-8822-94A156CD4797}"/>
            </c:ext>
          </c:extLst>
        </c:ser>
        <c:ser>
          <c:idx val="15"/>
          <c:order val="15"/>
          <c:tx>
            <c:strRef>
              <c:f>'PDCCH_FDD(I+F+E) '!$Q$36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6C-41BA-8822-94A156CD4797}"/>
            </c:ext>
          </c:extLst>
        </c:ser>
        <c:ser>
          <c:idx val="16"/>
          <c:order val="16"/>
          <c:tx>
            <c:strRef>
              <c:f>'PDCCH_FDD(I+F+E) '!$R$36</c:f>
              <c:strCache>
                <c:ptCount val="1"/>
              </c:strCache>
            </c:strRef>
          </c:tx>
          <c:xVal>
            <c:numRef>
              <c:f>'PDCCH_FDD(I+F+E) 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'PDCCH_FDD(I+F+E) 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6C-41BA-8822-94A156CD4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93728"/>
        <c:axId val="145995648"/>
      </c:scatterChart>
      <c:valAx>
        <c:axId val="145993728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95648"/>
        <c:crosses val="autoZero"/>
        <c:crossBetween val="midCat"/>
        <c:majorUnit val="1"/>
        <c:minorUnit val="0.5"/>
      </c:valAx>
      <c:valAx>
        <c:axId val="145995648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937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'PDCCH_TDD(I+F+E)'!$B$36</c:f>
              <c:strCache>
                <c:ptCount val="1"/>
                <c:pt idx="0">
                  <c:v>Qualcomm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'PDCCH_TDD(I+F+E)'!$A$37:$A$58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'PDCCH_TDD(I+F+E)'!$B$37:$B$58</c:f>
              <c:numCache>
                <c:formatCode>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B7-4CC2-A1DF-F8C94AE3F6D5}"/>
            </c:ext>
          </c:extLst>
        </c:ser>
        <c:ser>
          <c:idx val="0"/>
          <c:order val="1"/>
          <c:tx>
            <c:strRef>
              <c:f>'PDCCH_TDD(I+F+E)'!$C$36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B7-4CC2-A1DF-F8C94AE3F6D5}"/>
            </c:ext>
          </c:extLst>
        </c:ser>
        <c:ser>
          <c:idx val="1"/>
          <c:order val="2"/>
          <c:tx>
            <c:strRef>
              <c:f>'PDCCH_TDD(I+F+E)'!$D$36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B7-4CC2-A1DF-F8C94AE3F6D5}"/>
            </c:ext>
          </c:extLst>
        </c:ser>
        <c:ser>
          <c:idx val="2"/>
          <c:order val="3"/>
          <c:tx>
            <c:strRef>
              <c:f>'PDCCH_TDD(I+F+E)'!$E$36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'PDCCH_TDD(I+F+E)'!$E$37:$E$50</c:f>
              <c:numCache>
                <c:formatCode>General</c:formatCode>
                <c:ptCount val="14"/>
                <c:pt idx="0" formatCode="0.00">
                  <c:v>1</c:v>
                </c:pt>
                <c:pt idx="1">
                  <c:v>0.99964993872855301</c:v>
                </c:pt>
                <c:pt idx="2">
                  <c:v>0.99929999999999997</c:v>
                </c:pt>
                <c:pt idx="3">
                  <c:v>0.98367788935199729</c:v>
                </c:pt>
                <c:pt idx="4">
                  <c:v>0.96830000000000005</c:v>
                </c:pt>
                <c:pt idx="5">
                  <c:v>0.81495826273496974</c:v>
                </c:pt>
                <c:pt idx="6">
                  <c:v>0.68589999999999995</c:v>
                </c:pt>
                <c:pt idx="7">
                  <c:v>0.36824235226274549</c:v>
                </c:pt>
                <c:pt idx="8">
                  <c:v>0.19769999999999999</c:v>
                </c:pt>
                <c:pt idx="9">
                  <c:v>5.99844979973993E-2</c:v>
                </c:pt>
                <c:pt idx="10">
                  <c:v>1.8200000000000001E-2</c:v>
                </c:pt>
                <c:pt idx="11">
                  <c:v>3.5693136595149493E-3</c:v>
                </c:pt>
                <c:pt idx="12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B7-4CC2-A1DF-F8C94AE3F6D5}"/>
            </c:ext>
          </c:extLst>
        </c:ser>
        <c:ser>
          <c:idx val="3"/>
          <c:order val="4"/>
          <c:tx>
            <c:strRef>
              <c:f>'PDCCH_TDD(I+F+E)'!$F$36</c:f>
              <c:strCache>
                <c:ptCount val="1"/>
                <c:pt idx="0">
                  <c:v>Fujitsu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B7-4CC2-A1DF-F8C94AE3F6D5}"/>
            </c:ext>
          </c:extLst>
        </c:ser>
        <c:ser>
          <c:idx val="4"/>
          <c:order val="5"/>
          <c:tx>
            <c:strRef>
              <c:f>'PDCCH_TDD(I+F+E)'!$G$36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B7-4CC2-A1DF-F8C94AE3F6D5}"/>
            </c:ext>
          </c:extLst>
        </c:ser>
        <c:ser>
          <c:idx val="5"/>
          <c:order val="6"/>
          <c:tx>
            <c:strRef>
              <c:f>'PDCCH_TDD(I+F+E)'!$H$36</c:f>
              <c:strCache>
                <c:ptCount val="1"/>
                <c:pt idx="0">
                  <c:v>LGE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B7-4CC2-A1DF-F8C94AE3F6D5}"/>
            </c:ext>
          </c:extLst>
        </c:ser>
        <c:ser>
          <c:idx val="6"/>
          <c:order val="7"/>
          <c:tx>
            <c:strRef>
              <c:f>'PDCCH_TDD(I+F+E)'!$I$36</c:f>
              <c:strCache>
                <c:ptCount val="1"/>
                <c:pt idx="0">
                  <c:v>NTT DOCOMO</c:v>
                </c:pt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B7-4CC2-A1DF-F8C94AE3F6D5}"/>
            </c:ext>
          </c:extLst>
        </c:ser>
        <c:ser>
          <c:idx val="7"/>
          <c:order val="8"/>
          <c:tx>
            <c:strRef>
              <c:f>'PDCCH_TDD(I+F+E)'!$J$36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B7-4CC2-A1DF-F8C94AE3F6D5}"/>
            </c:ext>
          </c:extLst>
        </c:ser>
        <c:ser>
          <c:idx val="8"/>
          <c:order val="9"/>
          <c:tx>
            <c:strRef>
              <c:f>'PDCCH_TDD(I+F+E)'!$K$36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B7-4CC2-A1DF-F8C94AE3F6D5}"/>
            </c:ext>
          </c:extLst>
        </c:ser>
        <c:ser>
          <c:idx val="9"/>
          <c:order val="10"/>
          <c:tx>
            <c:strRef>
              <c:f>'PDCCH_TDD(I+F+E)'!$L$36</c:f>
              <c:strCache>
                <c:ptCount val="1"/>
              </c:strCache>
            </c:strRef>
          </c:tx>
          <c:xVal>
            <c:numRef>
              <c:f>'PDCCH_TDD(I+F+E)'!$A$37:$A$55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'PDCCH_TDD(I+F+E)'!$L$37:$L$55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B7-4CC2-A1DF-F8C94AE3F6D5}"/>
            </c:ext>
          </c:extLst>
        </c:ser>
        <c:ser>
          <c:idx val="10"/>
          <c:order val="11"/>
          <c:tx>
            <c:strRef>
              <c:f>'PDCCH_TDD(I+F+E)'!$M$36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B7-4CC2-A1DF-F8C94AE3F6D5}"/>
            </c:ext>
          </c:extLst>
        </c:ser>
        <c:ser>
          <c:idx val="12"/>
          <c:order val="12"/>
          <c:tx>
            <c:strRef>
              <c:f>'PDCCH_TDD(I+F+E)'!$N$36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B7-4CC2-A1DF-F8C94AE3F6D5}"/>
            </c:ext>
          </c:extLst>
        </c:ser>
        <c:ser>
          <c:idx val="13"/>
          <c:order val="13"/>
          <c:tx>
            <c:strRef>
              <c:f>'PDCCH_TDD(I+F+E)'!$O$36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B7-4CC2-A1DF-F8C94AE3F6D5}"/>
            </c:ext>
          </c:extLst>
        </c:ser>
        <c:ser>
          <c:idx val="14"/>
          <c:order val="14"/>
          <c:tx>
            <c:strRef>
              <c:f>'PDCCH_TDD(I+F+E)'!$P$36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B7-4CC2-A1DF-F8C94AE3F6D5}"/>
            </c:ext>
          </c:extLst>
        </c:ser>
        <c:ser>
          <c:idx val="15"/>
          <c:order val="15"/>
          <c:tx>
            <c:strRef>
              <c:f>'PDCCH_TDD(I+F+E)'!$Q$36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B7-4CC2-A1DF-F8C94AE3F6D5}"/>
            </c:ext>
          </c:extLst>
        </c:ser>
        <c:ser>
          <c:idx val="16"/>
          <c:order val="16"/>
          <c:tx>
            <c:strRef>
              <c:f>'PDCCH_TDD(I+F+E)'!$R$36</c:f>
              <c:strCache>
                <c:ptCount val="1"/>
              </c:strCache>
            </c:strRef>
          </c:tx>
          <c:xVal>
            <c:numRef>
              <c:f>'PDCCH_TDD(I+F+E)'!$A$37:$A$50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'PDCCH_TDD(I+F+E)'!$R$37:$R$50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B7-4CC2-A1DF-F8C94AE3F6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52928"/>
        <c:axId val="146254848"/>
      </c:scatterChart>
      <c:valAx>
        <c:axId val="146252928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Es/Noc2 [dB]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254848"/>
        <c:crosses val="autoZero"/>
        <c:crossBetween val="midCat"/>
        <c:majorUnit val="1"/>
        <c:minorUnit val="0.5"/>
      </c:valAx>
      <c:valAx>
        <c:axId val="146254848"/>
        <c:scaling>
          <c:logBase val="10"/>
          <c:orientation val="minMax"/>
          <c:max val="1"/>
          <c:min val="1.0000000000000005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62529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95957193816909"/>
          <c:y val="0.20330969267139484"/>
          <c:w val="0.11533888228299638"/>
          <c:h val="0.6619385342789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image" Target="../media/image7.emf"/><Relationship Id="rId1" Type="http://schemas.openxmlformats.org/officeDocument/2006/relationships/image" Target="../media/image6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600075</xdr:colOff>
          <xdr:row>0</xdr:row>
          <xdr:rowOff>161925</xdr:rowOff>
        </xdr:from>
        <xdr:to>
          <xdr:col>2</xdr:col>
          <xdr:colOff>781050</xdr:colOff>
          <xdr:row>2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590550</xdr:colOff>
          <xdr:row>1</xdr:row>
          <xdr:rowOff>142875</xdr:rowOff>
        </xdr:from>
        <xdr:to>
          <xdr:col>2</xdr:col>
          <xdr:colOff>762000</xdr:colOff>
          <xdr:row>2</xdr:row>
          <xdr:rowOff>152400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</xdr:row>
          <xdr:rowOff>0</xdr:rowOff>
        </xdr:from>
        <xdr:to>
          <xdr:col>1</xdr:col>
          <xdr:colOff>247650</xdr:colOff>
          <xdr:row>5</xdr:row>
          <xdr:rowOff>47625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952500</xdr:colOff>
          <xdr:row>12</xdr:row>
          <xdr:rowOff>161925</xdr:rowOff>
        </xdr:from>
        <xdr:to>
          <xdr:col>1</xdr:col>
          <xdr:colOff>1295400</xdr:colOff>
          <xdr:row>14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609600</xdr:colOff>
          <xdr:row>18</xdr:row>
          <xdr:rowOff>247650</xdr:rowOff>
        </xdr:from>
        <xdr:to>
          <xdr:col>2</xdr:col>
          <xdr:colOff>790575</xdr:colOff>
          <xdr:row>19</xdr:row>
          <xdr:rowOff>161925</xdr:rowOff>
        </xdr:to>
        <xdr:sp macro="" textlink="">
          <xdr:nvSpPr>
            <xdr:cNvPr id="52236" name="Object 12" hidden="1">
              <a:extLst>
                <a:ext uri="{63B3BB69-23CF-44E3-9099-C40C66FF867C}">
                  <a14:compatExt spid="_x0000_s5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600075</xdr:colOff>
          <xdr:row>19</xdr:row>
          <xdr:rowOff>161925</xdr:rowOff>
        </xdr:from>
        <xdr:to>
          <xdr:col>2</xdr:col>
          <xdr:colOff>771525</xdr:colOff>
          <xdr:row>21</xdr:row>
          <xdr:rowOff>0</xdr:rowOff>
        </xdr:to>
        <xdr:sp macro="" textlink="">
          <xdr:nvSpPr>
            <xdr:cNvPr id="52235" name="Object 11" hidden="1">
              <a:extLst>
                <a:ext uri="{63B3BB69-23CF-44E3-9099-C40C66FF867C}">
                  <a14:compatExt spid="_x0000_s5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790575</xdr:colOff>
          <xdr:row>22</xdr:row>
          <xdr:rowOff>0</xdr:rowOff>
        </xdr:from>
        <xdr:to>
          <xdr:col>1</xdr:col>
          <xdr:colOff>971550</xdr:colOff>
          <xdr:row>22</xdr:row>
          <xdr:rowOff>219075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904875</xdr:colOff>
          <xdr:row>36</xdr:row>
          <xdr:rowOff>152400</xdr:rowOff>
        </xdr:from>
        <xdr:to>
          <xdr:col>1</xdr:col>
          <xdr:colOff>1247775</xdr:colOff>
          <xdr:row>38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714375</xdr:colOff>
          <xdr:row>0</xdr:row>
          <xdr:rowOff>152400</xdr:rowOff>
        </xdr:from>
        <xdr:to>
          <xdr:col>2</xdr:col>
          <xdr:colOff>895350</xdr:colOff>
          <xdr:row>1</xdr:row>
          <xdr:rowOff>161925</xdr:rowOff>
        </xdr:to>
        <xdr:sp macro="" textlink="">
          <xdr:nvSpPr>
            <xdr:cNvPr id="53252" name="Object 4" hidden="1">
              <a:extLst>
                <a:ext uri="{63B3BB69-23CF-44E3-9099-C40C66FF867C}">
                  <a14:compatExt spid="_x0000_s5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781050</xdr:colOff>
          <xdr:row>2</xdr:row>
          <xdr:rowOff>47625</xdr:rowOff>
        </xdr:from>
        <xdr:to>
          <xdr:col>2</xdr:col>
          <xdr:colOff>952500</xdr:colOff>
          <xdr:row>3</xdr:row>
          <xdr:rowOff>0</xdr:rowOff>
        </xdr:to>
        <xdr:sp macro="" textlink="">
          <xdr:nvSpPr>
            <xdr:cNvPr id="53251" name="Object 3" hidden="1">
              <a:extLst>
                <a:ext uri="{63B3BB69-23CF-44E3-9099-C40C66FF867C}">
                  <a14:compatExt spid="_x0000_s5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647700</xdr:colOff>
          <xdr:row>3</xdr:row>
          <xdr:rowOff>152400</xdr:rowOff>
        </xdr:from>
        <xdr:to>
          <xdr:col>1</xdr:col>
          <xdr:colOff>895350</xdr:colOff>
          <xdr:row>4</xdr:row>
          <xdr:rowOff>152400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1085850</xdr:colOff>
          <xdr:row>9</xdr:row>
          <xdr:rowOff>295275</xdr:rowOff>
        </xdr:from>
        <xdr:to>
          <xdr:col>2</xdr:col>
          <xdr:colOff>323850</xdr:colOff>
          <xdr:row>11</xdr:row>
          <xdr:rowOff>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666750</xdr:colOff>
          <xdr:row>13</xdr:row>
          <xdr:rowOff>161925</xdr:rowOff>
        </xdr:from>
        <xdr:to>
          <xdr:col>2</xdr:col>
          <xdr:colOff>847725</xdr:colOff>
          <xdr:row>15</xdr:row>
          <xdr:rowOff>0</xdr:rowOff>
        </xdr:to>
        <xdr:sp macro="" textlink="">
          <xdr:nvSpPr>
            <xdr:cNvPr id="53256" name="Object 8" hidden="1">
              <a:extLst>
                <a:ext uri="{63B3BB69-23CF-44E3-9099-C40C66FF867C}">
                  <a14:compatExt spid="_x0000_s5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628650</xdr:colOff>
          <xdr:row>15</xdr:row>
          <xdr:rowOff>0</xdr:rowOff>
        </xdr:from>
        <xdr:to>
          <xdr:col>2</xdr:col>
          <xdr:colOff>800100</xdr:colOff>
          <xdr:row>16</xdr:row>
          <xdr:rowOff>9525</xdr:rowOff>
        </xdr:to>
        <xdr:sp macro="" textlink="">
          <xdr:nvSpPr>
            <xdr:cNvPr id="53255" name="Object 7" hidden="1">
              <a:extLst>
                <a:ext uri="{63B3BB69-23CF-44E3-9099-C40C66FF867C}">
                  <a14:compatExt spid="_x0000_s5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647700</xdr:colOff>
          <xdr:row>24</xdr:row>
          <xdr:rowOff>152400</xdr:rowOff>
        </xdr:from>
        <xdr:to>
          <xdr:col>1</xdr:col>
          <xdr:colOff>895350</xdr:colOff>
          <xdr:row>26</xdr:row>
          <xdr:rowOff>28575</xdr:rowOff>
        </xdr:to>
        <xdr:sp macro="" textlink="">
          <xdr:nvSpPr>
            <xdr:cNvPr id="53254" name="Object 6" hidden="1">
              <a:extLst>
                <a:ext uri="{63B3BB69-23CF-44E3-9099-C40C66FF867C}">
                  <a14:compatExt spid="_x0000_s5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962025</xdr:colOff>
          <xdr:row>32</xdr:row>
          <xdr:rowOff>152400</xdr:rowOff>
        </xdr:from>
        <xdr:to>
          <xdr:col>2</xdr:col>
          <xdr:colOff>200025</xdr:colOff>
          <xdr:row>34</xdr:row>
          <xdr:rowOff>0</xdr:rowOff>
        </xdr:to>
        <xdr:sp macro="" textlink="">
          <xdr:nvSpPr>
            <xdr:cNvPr id="53253" name="Object 5" hidden="1">
              <a:extLst>
                <a:ext uri="{63B3BB69-23CF-44E3-9099-C40C66FF867C}">
                  <a14:compatExt spid="_x0000_s5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104775</xdr:colOff>
          <xdr:row>128</xdr:row>
          <xdr:rowOff>47625</xdr:rowOff>
        </xdr:from>
        <xdr:to>
          <xdr:col>12</xdr:col>
          <xdr:colOff>276225</xdr:colOff>
          <xdr:row>129</xdr:row>
          <xdr:rowOff>66675</xdr:rowOff>
        </xdr:to>
        <xdr:sp macro="" textlink="">
          <xdr:nvSpPr>
            <xdr:cNvPr id="125953" name="Object 1" hidden="1">
              <a:extLst>
                <a:ext uri="{63B3BB69-23CF-44E3-9099-C40C66FF867C}">
                  <a14:compatExt spid="_x0000_s12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104775</xdr:colOff>
          <xdr:row>128</xdr:row>
          <xdr:rowOff>104775</xdr:rowOff>
        </xdr:from>
        <xdr:to>
          <xdr:col>14</xdr:col>
          <xdr:colOff>9525</xdr:colOff>
          <xdr:row>128</xdr:row>
          <xdr:rowOff>104775</xdr:rowOff>
        </xdr:to>
        <xdr:sp macro="" textlink="">
          <xdr:nvSpPr>
            <xdr:cNvPr id="125954" name="Object 2" hidden="1">
              <a:extLst>
                <a:ext uri="{63B3BB69-23CF-44E3-9099-C40C66FF867C}">
                  <a14:compatExt spid="_x0000_s12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323850</xdr:colOff>
          <xdr:row>128</xdr:row>
          <xdr:rowOff>0</xdr:rowOff>
        </xdr:from>
        <xdr:to>
          <xdr:col>14</xdr:col>
          <xdr:colOff>152400</xdr:colOff>
          <xdr:row>129</xdr:row>
          <xdr:rowOff>0</xdr:rowOff>
        </xdr:to>
        <xdr:sp macro="" textlink="">
          <xdr:nvSpPr>
            <xdr:cNvPr id="125955" name="Object 3" hidden="1">
              <a:extLst>
                <a:ext uri="{63B3BB69-23CF-44E3-9099-C40C66FF867C}">
                  <a14:compatExt spid="_x0000_s12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7</xdr:row>
      <xdr:rowOff>76200</xdr:rowOff>
    </xdr:from>
    <xdr:to>
      <xdr:col>14</xdr:col>
      <xdr:colOff>561975</xdr:colOff>
      <xdr:row>32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4.wmf"/><Relationship Id="rId3" Type="http://schemas.openxmlformats.org/officeDocument/2006/relationships/printerSettings" Target="../printerSettings/printerSettings13.bin"/><Relationship Id="rId21" Type="http://schemas.openxmlformats.org/officeDocument/2006/relationships/oleObject" Target="../embeddings/oleObject15.bin"/><Relationship Id="rId7" Type="http://schemas.openxmlformats.org/officeDocument/2006/relationships/printerSettings" Target="../printerSettings/printerSettings17.bin"/><Relationship Id="rId12" Type="http://schemas.openxmlformats.org/officeDocument/2006/relationships/image" Target="../media/image1.wmf"/><Relationship Id="rId17" Type="http://schemas.openxmlformats.org/officeDocument/2006/relationships/oleObject" Target="../embeddings/oleObject12.bin"/><Relationship Id="rId2" Type="http://schemas.openxmlformats.org/officeDocument/2006/relationships/printerSettings" Target="../printerSettings/printerSettings12.bin"/><Relationship Id="rId16" Type="http://schemas.openxmlformats.org/officeDocument/2006/relationships/image" Target="../media/image3.wmf"/><Relationship Id="rId20" Type="http://schemas.openxmlformats.org/officeDocument/2006/relationships/oleObject" Target="../embeddings/oleObject14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11" Type="http://schemas.openxmlformats.org/officeDocument/2006/relationships/oleObject" Target="../embeddings/oleObject9.bin"/><Relationship Id="rId5" Type="http://schemas.openxmlformats.org/officeDocument/2006/relationships/printerSettings" Target="../printerSettings/printerSettings15.bin"/><Relationship Id="rId15" Type="http://schemas.openxmlformats.org/officeDocument/2006/relationships/oleObject" Target="../embeddings/oleObject11.bin"/><Relationship Id="rId23" Type="http://schemas.openxmlformats.org/officeDocument/2006/relationships/image" Target="../media/image5.wmf"/><Relationship Id="rId10" Type="http://schemas.openxmlformats.org/officeDocument/2006/relationships/vmlDrawing" Target="../drawings/vmlDrawing2.vml"/><Relationship Id="rId19" Type="http://schemas.openxmlformats.org/officeDocument/2006/relationships/oleObject" Target="../embeddings/oleObject13.bin"/><Relationship Id="rId4" Type="http://schemas.openxmlformats.org/officeDocument/2006/relationships/printerSettings" Target="../printerSettings/printerSettings14.bin"/><Relationship Id="rId9" Type="http://schemas.openxmlformats.org/officeDocument/2006/relationships/drawing" Target="../drawings/drawing2.xml"/><Relationship Id="rId14" Type="http://schemas.openxmlformats.org/officeDocument/2006/relationships/image" Target="../media/image2.wmf"/><Relationship Id="rId22" Type="http://schemas.openxmlformats.org/officeDocument/2006/relationships/oleObject" Target="../embeddings/oleObject1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9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18.bin"/><Relationship Id="rId5" Type="http://schemas.openxmlformats.org/officeDocument/2006/relationships/image" Target="../media/image6.wmf"/><Relationship Id="rId4" Type="http://schemas.openxmlformats.org/officeDocument/2006/relationships/oleObject" Target="../embeddings/oleObject17.bin"/><Relationship Id="rId9" Type="http://schemas.openxmlformats.org/officeDocument/2006/relationships/image" Target="../media/image8.emf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workbookViewId="0">
      <selection activeCell="D62" sqref="D62"/>
    </sheetView>
  </sheetViews>
  <sheetFormatPr defaultColWidth="9.140625" defaultRowHeight="12.75"/>
  <cols>
    <col min="1" max="1" width="18.425781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8" t="s">
        <v>217</v>
      </c>
    </row>
    <row r="2" spans="1:10">
      <c r="A2" s="1" t="s">
        <v>218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 t="s">
        <v>180</v>
      </c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181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0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219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220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26" t="s">
        <v>62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221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 t="s">
        <v>44</v>
      </c>
    </row>
    <row r="12" spans="1:10">
      <c r="A12" s="29" t="s">
        <v>38</v>
      </c>
      <c r="B12" s="29" t="s">
        <v>39</v>
      </c>
      <c r="C12" s="29" t="s">
        <v>40</v>
      </c>
      <c r="D12" s="29" t="s">
        <v>41</v>
      </c>
    </row>
    <row r="13" spans="1:10">
      <c r="A13" s="30">
        <v>42527</v>
      </c>
      <c r="B13" s="29" t="s">
        <v>42</v>
      </c>
      <c r="C13" s="29" t="s">
        <v>43</v>
      </c>
      <c r="D13" s="29" t="s">
        <v>63</v>
      </c>
    </row>
    <row r="14" spans="1:10">
      <c r="A14" s="30">
        <v>42533</v>
      </c>
      <c r="B14" s="29" t="s">
        <v>158</v>
      </c>
      <c r="C14" s="29" t="s">
        <v>159</v>
      </c>
      <c r="D14" s="29" t="s">
        <v>160</v>
      </c>
    </row>
    <row r="15" spans="1:10">
      <c r="A15" s="30">
        <v>42538</v>
      </c>
      <c r="B15" s="29" t="s">
        <v>162</v>
      </c>
      <c r="C15" s="29" t="s">
        <v>163</v>
      </c>
      <c r="D15" s="29" t="s">
        <v>164</v>
      </c>
    </row>
    <row r="16" spans="1:10">
      <c r="A16" s="30">
        <v>42597</v>
      </c>
      <c r="B16" s="29" t="s">
        <v>222</v>
      </c>
      <c r="C16" s="29" t="s">
        <v>223</v>
      </c>
      <c r="D16" s="29" t="s">
        <v>224</v>
      </c>
    </row>
    <row r="17" spans="1:4">
      <c r="A17" s="31">
        <v>42598</v>
      </c>
      <c r="B17" s="29" t="s">
        <v>242</v>
      </c>
      <c r="C17" s="29" t="s">
        <v>243</v>
      </c>
      <c r="D17" s="32" t="s">
        <v>244</v>
      </c>
    </row>
    <row r="18" spans="1:4">
      <c r="A18" s="30"/>
      <c r="B18" s="29"/>
      <c r="C18" s="29"/>
      <c r="D18" s="29"/>
    </row>
    <row r="19" spans="1:4">
      <c r="A19" s="30"/>
      <c r="B19" s="29"/>
      <c r="C19" s="29"/>
      <c r="D19" s="29"/>
    </row>
    <row r="20" spans="1:4">
      <c r="A20" s="29"/>
      <c r="B20" s="29"/>
      <c r="C20" s="29"/>
      <c r="D20" s="29"/>
    </row>
    <row r="21" spans="1:4">
      <c r="A21" s="30"/>
      <c r="B21" s="29"/>
      <c r="C21" s="29"/>
      <c r="D21" s="29"/>
    </row>
    <row r="22" spans="1:4">
      <c r="A22" s="30"/>
      <c r="B22" s="29"/>
      <c r="C22" s="29"/>
      <c r="D22" s="29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customSheetViews>
    <customSheetView guid="{D2822FE1-219F-4829-8614-6D3C17C25130}">
      <selection activeCell="D18" sqref="D18"/>
      <pageMargins left="0.75" right="0.75" top="1" bottom="1" header="0.5" footer="0.5"/>
      <pageSetup paperSize="9" orientation="portrait" horizontalDpi="200" verticalDpi="200" r:id="rId1"/>
      <headerFooter alignWithMargins="0"/>
    </customSheetView>
    <customSheetView guid="{A0326653-014C-45E7-8C40-50782E5636E2}">
      <selection activeCell="D18" sqref="D18"/>
      <pageMargins left="0.75" right="0.75" top="1" bottom="1" header="0.5" footer="0.5"/>
      <pageSetup paperSize="9" orientation="portrait" horizontalDpi="200" verticalDpi="200" r:id="rId2"/>
      <headerFooter alignWithMargins="0"/>
    </customSheetView>
    <customSheetView guid="{F1DD9ED5-8606-4573-AADF-DC7A3F09D514}">
      <selection activeCell="D18" sqref="D18"/>
      <pageMargins left="0.75" right="0.75" top="1" bottom="1" header="0.5" footer="0.5"/>
      <pageSetup paperSize="9" orientation="portrait" horizontalDpi="200" verticalDpi="200" r:id="rId3"/>
      <headerFooter alignWithMargins="0"/>
    </customSheetView>
    <customSheetView guid="{6BB25C94-7406-4A6A-9EE2-1E014F6BF24C}">
      <selection activeCell="D18" sqref="D18"/>
      <pageMargins left="0.75" right="0.75" top="1" bottom="1" header="0.5" footer="0.5"/>
      <pageSetup paperSize="9" orientation="portrait" horizontalDpi="200" verticalDpi="200" r:id="rId4"/>
      <headerFooter alignWithMargins="0"/>
    </customSheetView>
    <customSheetView guid="{04ABEDD8-BAD9-452F-8C96-7A7A863D9B1E}">
      <selection activeCell="D18" sqref="D18"/>
      <pageMargins left="0.75" right="0.75" top="1" bottom="1" header="0.5" footer="0.5"/>
      <pageSetup paperSize="9" orientation="portrait" horizontalDpi="200" verticalDpi="200" r:id="rId5"/>
      <headerFooter alignWithMargins="0"/>
    </customSheetView>
    <customSheetView guid="{99CDD7E1-6017-4C43-B9DB-631F7F42377F}">
      <selection activeCell="D18" sqref="D18"/>
      <pageMargins left="0.75" right="0.75" top="1" bottom="1" header="0.5" footer="0.5"/>
      <pageSetup paperSize="9" orientation="portrait" horizontalDpi="200" verticalDpi="200" r:id="rId6"/>
      <headerFooter alignWithMargins="0"/>
    </customSheetView>
    <customSheetView guid="{B7E1A59A-4039-47FE-BE5D-6A91D8965727}">
      <selection activeCell="D18" sqref="D18"/>
      <pageMargins left="0.75" right="0.75" top="1" bottom="1" header="0.5" footer="0.5"/>
      <pageSetup paperSize="9" orientation="portrait" horizontalDpi="200" verticalDpi="200" r:id="rId7"/>
      <headerFooter alignWithMargins="0"/>
    </customSheetView>
  </customSheetViews>
  <phoneticPr fontId="7" type="noConversion"/>
  <pageMargins left="0.75" right="0.75" top="1" bottom="1" header="0.5" footer="0.5"/>
  <pageSetup paperSize="9" orientation="portrait" horizontalDpi="200" verticalDpi="200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93"/>
  <sheetViews>
    <sheetView tabSelected="1" topLeftCell="A79" workbookViewId="0">
      <selection activeCell="M98" sqref="M98"/>
    </sheetView>
  </sheetViews>
  <sheetFormatPr defaultRowHeight="12.75"/>
  <cols>
    <col min="1" max="1" width="9.140625" style="9"/>
    <col min="2" max="2" width="27.85546875" style="9" customWidth="1"/>
    <col min="3" max="3" width="13.140625" style="9" customWidth="1"/>
    <col min="4" max="4" width="7.7109375" style="9" customWidth="1"/>
    <col min="5" max="5" width="7" style="9" customWidth="1"/>
    <col min="6" max="6" width="7.140625" style="9" customWidth="1"/>
    <col min="7" max="7" width="7.7109375" style="9" customWidth="1"/>
    <col min="8" max="8" width="6.28515625" style="9" customWidth="1"/>
    <col min="9" max="9" width="6.5703125" style="9" customWidth="1"/>
    <col min="10" max="10" width="7.140625" style="9" customWidth="1"/>
    <col min="11" max="11" width="7.28515625" style="9" customWidth="1"/>
    <col min="12" max="12" width="6.28515625" style="9" customWidth="1"/>
    <col min="13" max="13" width="6.5703125" style="9" customWidth="1"/>
    <col min="14" max="14" width="6" style="9" customWidth="1"/>
    <col min="15" max="16" width="6.28515625" style="9" customWidth="1"/>
    <col min="17" max="18" width="6.140625" style="9" customWidth="1"/>
    <col min="19" max="19" width="6" style="9" customWidth="1"/>
    <col min="20" max="20" width="5.7109375" style="9" customWidth="1"/>
    <col min="21" max="257" width="9.140625" style="9"/>
    <col min="258" max="258" width="13.140625" style="9" customWidth="1"/>
    <col min="259" max="259" width="15.85546875" style="9" customWidth="1"/>
    <col min="260" max="266" width="4.140625" style="9" customWidth="1"/>
    <col min="267" max="267" width="5.140625" style="9" bestFit="1" customWidth="1"/>
    <col min="268" max="276" width="4.140625" style="9" customWidth="1"/>
    <col min="277" max="513" width="9.140625" style="9"/>
    <col min="514" max="514" width="13.140625" style="9" customWidth="1"/>
    <col min="515" max="515" width="15.85546875" style="9" customWidth="1"/>
    <col min="516" max="522" width="4.140625" style="9" customWidth="1"/>
    <col min="523" max="523" width="5.140625" style="9" bestFit="1" customWidth="1"/>
    <col min="524" max="532" width="4.140625" style="9" customWidth="1"/>
    <col min="533" max="769" width="9.140625" style="9"/>
    <col min="770" max="770" width="13.140625" style="9" customWidth="1"/>
    <col min="771" max="771" width="15.85546875" style="9" customWidth="1"/>
    <col min="772" max="778" width="4.140625" style="9" customWidth="1"/>
    <col min="779" max="779" width="5.140625" style="9" bestFit="1" customWidth="1"/>
    <col min="780" max="788" width="4.140625" style="9" customWidth="1"/>
    <col min="789" max="1025" width="9.140625" style="9"/>
    <col min="1026" max="1026" width="13.140625" style="9" customWidth="1"/>
    <col min="1027" max="1027" width="15.85546875" style="9" customWidth="1"/>
    <col min="1028" max="1034" width="4.140625" style="9" customWidth="1"/>
    <col min="1035" max="1035" width="5.140625" style="9" bestFit="1" customWidth="1"/>
    <col min="1036" max="1044" width="4.140625" style="9" customWidth="1"/>
    <col min="1045" max="1281" width="9.140625" style="9"/>
    <col min="1282" max="1282" width="13.140625" style="9" customWidth="1"/>
    <col min="1283" max="1283" width="15.85546875" style="9" customWidth="1"/>
    <col min="1284" max="1290" width="4.140625" style="9" customWidth="1"/>
    <col min="1291" max="1291" width="5.140625" style="9" bestFit="1" customWidth="1"/>
    <col min="1292" max="1300" width="4.140625" style="9" customWidth="1"/>
    <col min="1301" max="1537" width="9.140625" style="9"/>
    <col min="1538" max="1538" width="13.140625" style="9" customWidth="1"/>
    <col min="1539" max="1539" width="15.85546875" style="9" customWidth="1"/>
    <col min="1540" max="1546" width="4.140625" style="9" customWidth="1"/>
    <col min="1547" max="1547" width="5.140625" style="9" bestFit="1" customWidth="1"/>
    <col min="1548" max="1556" width="4.140625" style="9" customWidth="1"/>
    <col min="1557" max="1793" width="9.140625" style="9"/>
    <col min="1794" max="1794" width="13.140625" style="9" customWidth="1"/>
    <col min="1795" max="1795" width="15.85546875" style="9" customWidth="1"/>
    <col min="1796" max="1802" width="4.140625" style="9" customWidth="1"/>
    <col min="1803" max="1803" width="5.140625" style="9" bestFit="1" customWidth="1"/>
    <col min="1804" max="1812" width="4.140625" style="9" customWidth="1"/>
    <col min="1813" max="2049" width="9.140625" style="9"/>
    <col min="2050" max="2050" width="13.140625" style="9" customWidth="1"/>
    <col min="2051" max="2051" width="15.85546875" style="9" customWidth="1"/>
    <col min="2052" max="2058" width="4.140625" style="9" customWidth="1"/>
    <col min="2059" max="2059" width="5.140625" style="9" bestFit="1" customWidth="1"/>
    <col min="2060" max="2068" width="4.140625" style="9" customWidth="1"/>
    <col min="2069" max="2305" width="9.140625" style="9"/>
    <col min="2306" max="2306" width="13.140625" style="9" customWidth="1"/>
    <col min="2307" max="2307" width="15.85546875" style="9" customWidth="1"/>
    <col min="2308" max="2314" width="4.140625" style="9" customWidth="1"/>
    <col min="2315" max="2315" width="5.140625" style="9" bestFit="1" customWidth="1"/>
    <col min="2316" max="2324" width="4.140625" style="9" customWidth="1"/>
    <col min="2325" max="2561" width="9.140625" style="9"/>
    <col min="2562" max="2562" width="13.140625" style="9" customWidth="1"/>
    <col min="2563" max="2563" width="15.85546875" style="9" customWidth="1"/>
    <col min="2564" max="2570" width="4.140625" style="9" customWidth="1"/>
    <col min="2571" max="2571" width="5.140625" style="9" bestFit="1" customWidth="1"/>
    <col min="2572" max="2580" width="4.140625" style="9" customWidth="1"/>
    <col min="2581" max="2817" width="9.140625" style="9"/>
    <col min="2818" max="2818" width="13.140625" style="9" customWidth="1"/>
    <col min="2819" max="2819" width="15.85546875" style="9" customWidth="1"/>
    <col min="2820" max="2826" width="4.140625" style="9" customWidth="1"/>
    <col min="2827" max="2827" width="5.140625" style="9" bestFit="1" customWidth="1"/>
    <col min="2828" max="2836" width="4.140625" style="9" customWidth="1"/>
    <col min="2837" max="3073" width="9.140625" style="9"/>
    <col min="3074" max="3074" width="13.140625" style="9" customWidth="1"/>
    <col min="3075" max="3075" width="15.85546875" style="9" customWidth="1"/>
    <col min="3076" max="3082" width="4.140625" style="9" customWidth="1"/>
    <col min="3083" max="3083" width="5.140625" style="9" bestFit="1" customWidth="1"/>
    <col min="3084" max="3092" width="4.140625" style="9" customWidth="1"/>
    <col min="3093" max="3329" width="9.140625" style="9"/>
    <col min="3330" max="3330" width="13.140625" style="9" customWidth="1"/>
    <col min="3331" max="3331" width="15.85546875" style="9" customWidth="1"/>
    <col min="3332" max="3338" width="4.140625" style="9" customWidth="1"/>
    <col min="3339" max="3339" width="5.140625" style="9" bestFit="1" customWidth="1"/>
    <col min="3340" max="3348" width="4.140625" style="9" customWidth="1"/>
    <col min="3349" max="3585" width="9.140625" style="9"/>
    <col min="3586" max="3586" width="13.140625" style="9" customWidth="1"/>
    <col min="3587" max="3587" width="15.85546875" style="9" customWidth="1"/>
    <col min="3588" max="3594" width="4.140625" style="9" customWidth="1"/>
    <col min="3595" max="3595" width="5.140625" style="9" bestFit="1" customWidth="1"/>
    <col min="3596" max="3604" width="4.140625" style="9" customWidth="1"/>
    <col min="3605" max="3841" width="9.140625" style="9"/>
    <col min="3842" max="3842" width="13.140625" style="9" customWidth="1"/>
    <col min="3843" max="3843" width="15.85546875" style="9" customWidth="1"/>
    <col min="3844" max="3850" width="4.140625" style="9" customWidth="1"/>
    <col min="3851" max="3851" width="5.140625" style="9" bestFit="1" customWidth="1"/>
    <col min="3852" max="3860" width="4.140625" style="9" customWidth="1"/>
    <col min="3861" max="4097" width="9.140625" style="9"/>
    <col min="4098" max="4098" width="13.140625" style="9" customWidth="1"/>
    <col min="4099" max="4099" width="15.85546875" style="9" customWidth="1"/>
    <col min="4100" max="4106" width="4.140625" style="9" customWidth="1"/>
    <col min="4107" max="4107" width="5.140625" style="9" bestFit="1" customWidth="1"/>
    <col min="4108" max="4116" width="4.140625" style="9" customWidth="1"/>
    <col min="4117" max="4353" width="9.140625" style="9"/>
    <col min="4354" max="4354" width="13.140625" style="9" customWidth="1"/>
    <col min="4355" max="4355" width="15.85546875" style="9" customWidth="1"/>
    <col min="4356" max="4362" width="4.140625" style="9" customWidth="1"/>
    <col min="4363" max="4363" width="5.140625" style="9" bestFit="1" customWidth="1"/>
    <col min="4364" max="4372" width="4.140625" style="9" customWidth="1"/>
    <col min="4373" max="4609" width="9.140625" style="9"/>
    <col min="4610" max="4610" width="13.140625" style="9" customWidth="1"/>
    <col min="4611" max="4611" width="15.85546875" style="9" customWidth="1"/>
    <col min="4612" max="4618" width="4.140625" style="9" customWidth="1"/>
    <col min="4619" max="4619" width="5.140625" style="9" bestFit="1" customWidth="1"/>
    <col min="4620" max="4628" width="4.140625" style="9" customWidth="1"/>
    <col min="4629" max="4865" width="9.140625" style="9"/>
    <col min="4866" max="4866" width="13.140625" style="9" customWidth="1"/>
    <col min="4867" max="4867" width="15.85546875" style="9" customWidth="1"/>
    <col min="4868" max="4874" width="4.140625" style="9" customWidth="1"/>
    <col min="4875" max="4875" width="5.140625" style="9" bestFit="1" customWidth="1"/>
    <col min="4876" max="4884" width="4.140625" style="9" customWidth="1"/>
    <col min="4885" max="5121" width="9.140625" style="9"/>
    <col min="5122" max="5122" width="13.140625" style="9" customWidth="1"/>
    <col min="5123" max="5123" width="15.85546875" style="9" customWidth="1"/>
    <col min="5124" max="5130" width="4.140625" style="9" customWidth="1"/>
    <col min="5131" max="5131" width="5.140625" style="9" bestFit="1" customWidth="1"/>
    <col min="5132" max="5140" width="4.140625" style="9" customWidth="1"/>
    <col min="5141" max="5377" width="9.140625" style="9"/>
    <col min="5378" max="5378" width="13.140625" style="9" customWidth="1"/>
    <col min="5379" max="5379" width="15.85546875" style="9" customWidth="1"/>
    <col min="5380" max="5386" width="4.140625" style="9" customWidth="1"/>
    <col min="5387" max="5387" width="5.140625" style="9" bestFit="1" customWidth="1"/>
    <col min="5388" max="5396" width="4.140625" style="9" customWidth="1"/>
    <col min="5397" max="5633" width="9.140625" style="9"/>
    <col min="5634" max="5634" width="13.140625" style="9" customWidth="1"/>
    <col min="5635" max="5635" width="15.85546875" style="9" customWidth="1"/>
    <col min="5636" max="5642" width="4.140625" style="9" customWidth="1"/>
    <col min="5643" max="5643" width="5.140625" style="9" bestFit="1" customWidth="1"/>
    <col min="5644" max="5652" width="4.140625" style="9" customWidth="1"/>
    <col min="5653" max="5889" width="9.140625" style="9"/>
    <col min="5890" max="5890" width="13.140625" style="9" customWidth="1"/>
    <col min="5891" max="5891" width="15.85546875" style="9" customWidth="1"/>
    <col min="5892" max="5898" width="4.140625" style="9" customWidth="1"/>
    <col min="5899" max="5899" width="5.140625" style="9" bestFit="1" customWidth="1"/>
    <col min="5900" max="5908" width="4.140625" style="9" customWidth="1"/>
    <col min="5909" max="6145" width="9.140625" style="9"/>
    <col min="6146" max="6146" width="13.140625" style="9" customWidth="1"/>
    <col min="6147" max="6147" width="15.85546875" style="9" customWidth="1"/>
    <col min="6148" max="6154" width="4.140625" style="9" customWidth="1"/>
    <col min="6155" max="6155" width="5.140625" style="9" bestFit="1" customWidth="1"/>
    <col min="6156" max="6164" width="4.140625" style="9" customWidth="1"/>
    <col min="6165" max="6401" width="9.140625" style="9"/>
    <col min="6402" max="6402" width="13.140625" style="9" customWidth="1"/>
    <col min="6403" max="6403" width="15.85546875" style="9" customWidth="1"/>
    <col min="6404" max="6410" width="4.140625" style="9" customWidth="1"/>
    <col min="6411" max="6411" width="5.140625" style="9" bestFit="1" customWidth="1"/>
    <col min="6412" max="6420" width="4.140625" style="9" customWidth="1"/>
    <col min="6421" max="6657" width="9.140625" style="9"/>
    <col min="6658" max="6658" width="13.140625" style="9" customWidth="1"/>
    <col min="6659" max="6659" width="15.85546875" style="9" customWidth="1"/>
    <col min="6660" max="6666" width="4.140625" style="9" customWidth="1"/>
    <col min="6667" max="6667" width="5.140625" style="9" bestFit="1" customWidth="1"/>
    <col min="6668" max="6676" width="4.140625" style="9" customWidth="1"/>
    <col min="6677" max="6913" width="9.140625" style="9"/>
    <col min="6914" max="6914" width="13.140625" style="9" customWidth="1"/>
    <col min="6915" max="6915" width="15.85546875" style="9" customWidth="1"/>
    <col min="6916" max="6922" width="4.140625" style="9" customWidth="1"/>
    <col min="6923" max="6923" width="5.140625" style="9" bestFit="1" customWidth="1"/>
    <col min="6924" max="6932" width="4.140625" style="9" customWidth="1"/>
    <col min="6933" max="7169" width="9.140625" style="9"/>
    <col min="7170" max="7170" width="13.140625" style="9" customWidth="1"/>
    <col min="7171" max="7171" width="15.85546875" style="9" customWidth="1"/>
    <col min="7172" max="7178" width="4.140625" style="9" customWidth="1"/>
    <col min="7179" max="7179" width="5.140625" style="9" bestFit="1" customWidth="1"/>
    <col min="7180" max="7188" width="4.140625" style="9" customWidth="1"/>
    <col min="7189" max="7425" width="9.140625" style="9"/>
    <col min="7426" max="7426" width="13.140625" style="9" customWidth="1"/>
    <col min="7427" max="7427" width="15.85546875" style="9" customWidth="1"/>
    <col min="7428" max="7434" width="4.140625" style="9" customWidth="1"/>
    <col min="7435" max="7435" width="5.140625" style="9" bestFit="1" customWidth="1"/>
    <col min="7436" max="7444" width="4.140625" style="9" customWidth="1"/>
    <col min="7445" max="7681" width="9.140625" style="9"/>
    <col min="7682" max="7682" width="13.140625" style="9" customWidth="1"/>
    <col min="7683" max="7683" width="15.85546875" style="9" customWidth="1"/>
    <col min="7684" max="7690" width="4.140625" style="9" customWidth="1"/>
    <col min="7691" max="7691" width="5.140625" style="9" bestFit="1" customWidth="1"/>
    <col min="7692" max="7700" width="4.140625" style="9" customWidth="1"/>
    <col min="7701" max="7937" width="9.140625" style="9"/>
    <col min="7938" max="7938" width="13.140625" style="9" customWidth="1"/>
    <col min="7939" max="7939" width="15.85546875" style="9" customWidth="1"/>
    <col min="7940" max="7946" width="4.140625" style="9" customWidth="1"/>
    <col min="7947" max="7947" width="5.140625" style="9" bestFit="1" customWidth="1"/>
    <col min="7948" max="7956" width="4.140625" style="9" customWidth="1"/>
    <col min="7957" max="8193" width="9.140625" style="9"/>
    <col min="8194" max="8194" width="13.140625" style="9" customWidth="1"/>
    <col min="8195" max="8195" width="15.85546875" style="9" customWidth="1"/>
    <col min="8196" max="8202" width="4.140625" style="9" customWidth="1"/>
    <col min="8203" max="8203" width="5.140625" style="9" bestFit="1" customWidth="1"/>
    <col min="8204" max="8212" width="4.140625" style="9" customWidth="1"/>
    <col min="8213" max="8449" width="9.140625" style="9"/>
    <col min="8450" max="8450" width="13.140625" style="9" customWidth="1"/>
    <col min="8451" max="8451" width="15.85546875" style="9" customWidth="1"/>
    <col min="8452" max="8458" width="4.140625" style="9" customWidth="1"/>
    <col min="8459" max="8459" width="5.140625" style="9" bestFit="1" customWidth="1"/>
    <col min="8460" max="8468" width="4.140625" style="9" customWidth="1"/>
    <col min="8469" max="8705" width="9.140625" style="9"/>
    <col min="8706" max="8706" width="13.140625" style="9" customWidth="1"/>
    <col min="8707" max="8707" width="15.85546875" style="9" customWidth="1"/>
    <col min="8708" max="8714" width="4.140625" style="9" customWidth="1"/>
    <col min="8715" max="8715" width="5.140625" style="9" bestFit="1" customWidth="1"/>
    <col min="8716" max="8724" width="4.140625" style="9" customWidth="1"/>
    <col min="8725" max="8961" width="9.140625" style="9"/>
    <col min="8962" max="8962" width="13.140625" style="9" customWidth="1"/>
    <col min="8963" max="8963" width="15.85546875" style="9" customWidth="1"/>
    <col min="8964" max="8970" width="4.140625" style="9" customWidth="1"/>
    <col min="8971" max="8971" width="5.140625" style="9" bestFit="1" customWidth="1"/>
    <col min="8972" max="8980" width="4.140625" style="9" customWidth="1"/>
    <col min="8981" max="9217" width="9.140625" style="9"/>
    <col min="9218" max="9218" width="13.140625" style="9" customWidth="1"/>
    <col min="9219" max="9219" width="15.85546875" style="9" customWidth="1"/>
    <col min="9220" max="9226" width="4.140625" style="9" customWidth="1"/>
    <col min="9227" max="9227" width="5.140625" style="9" bestFit="1" customWidth="1"/>
    <col min="9228" max="9236" width="4.140625" style="9" customWidth="1"/>
    <col min="9237" max="9473" width="9.140625" style="9"/>
    <col min="9474" max="9474" width="13.140625" style="9" customWidth="1"/>
    <col min="9475" max="9475" width="15.85546875" style="9" customWidth="1"/>
    <col min="9476" max="9482" width="4.140625" style="9" customWidth="1"/>
    <col min="9483" max="9483" width="5.140625" style="9" bestFit="1" customWidth="1"/>
    <col min="9484" max="9492" width="4.140625" style="9" customWidth="1"/>
    <col min="9493" max="9729" width="9.140625" style="9"/>
    <col min="9730" max="9730" width="13.140625" style="9" customWidth="1"/>
    <col min="9731" max="9731" width="15.85546875" style="9" customWidth="1"/>
    <col min="9732" max="9738" width="4.140625" style="9" customWidth="1"/>
    <col min="9739" max="9739" width="5.140625" style="9" bestFit="1" customWidth="1"/>
    <col min="9740" max="9748" width="4.140625" style="9" customWidth="1"/>
    <col min="9749" max="9985" width="9.140625" style="9"/>
    <col min="9986" max="9986" width="13.140625" style="9" customWidth="1"/>
    <col min="9987" max="9987" width="15.85546875" style="9" customWidth="1"/>
    <col min="9988" max="9994" width="4.140625" style="9" customWidth="1"/>
    <col min="9995" max="9995" width="5.140625" style="9" bestFit="1" customWidth="1"/>
    <col min="9996" max="10004" width="4.140625" style="9" customWidth="1"/>
    <col min="10005" max="10241" width="9.140625" style="9"/>
    <col min="10242" max="10242" width="13.140625" style="9" customWidth="1"/>
    <col min="10243" max="10243" width="15.85546875" style="9" customWidth="1"/>
    <col min="10244" max="10250" width="4.140625" style="9" customWidth="1"/>
    <col min="10251" max="10251" width="5.140625" style="9" bestFit="1" customWidth="1"/>
    <col min="10252" max="10260" width="4.140625" style="9" customWidth="1"/>
    <col min="10261" max="10497" width="9.140625" style="9"/>
    <col min="10498" max="10498" width="13.140625" style="9" customWidth="1"/>
    <col min="10499" max="10499" width="15.85546875" style="9" customWidth="1"/>
    <col min="10500" max="10506" width="4.140625" style="9" customWidth="1"/>
    <col min="10507" max="10507" width="5.140625" style="9" bestFit="1" customWidth="1"/>
    <col min="10508" max="10516" width="4.140625" style="9" customWidth="1"/>
    <col min="10517" max="10753" width="9.140625" style="9"/>
    <col min="10754" max="10754" width="13.140625" style="9" customWidth="1"/>
    <col min="10755" max="10755" width="15.85546875" style="9" customWidth="1"/>
    <col min="10756" max="10762" width="4.140625" style="9" customWidth="1"/>
    <col min="10763" max="10763" width="5.140625" style="9" bestFit="1" customWidth="1"/>
    <col min="10764" max="10772" width="4.140625" style="9" customWidth="1"/>
    <col min="10773" max="11009" width="9.140625" style="9"/>
    <col min="11010" max="11010" width="13.140625" style="9" customWidth="1"/>
    <col min="11011" max="11011" width="15.85546875" style="9" customWidth="1"/>
    <col min="11012" max="11018" width="4.140625" style="9" customWidth="1"/>
    <col min="11019" max="11019" width="5.140625" style="9" bestFit="1" customWidth="1"/>
    <col min="11020" max="11028" width="4.140625" style="9" customWidth="1"/>
    <col min="11029" max="11265" width="9.140625" style="9"/>
    <col min="11266" max="11266" width="13.140625" style="9" customWidth="1"/>
    <col min="11267" max="11267" width="15.85546875" style="9" customWidth="1"/>
    <col min="11268" max="11274" width="4.140625" style="9" customWidth="1"/>
    <col min="11275" max="11275" width="5.140625" style="9" bestFit="1" customWidth="1"/>
    <col min="11276" max="11284" width="4.140625" style="9" customWidth="1"/>
    <col min="11285" max="11521" width="9.140625" style="9"/>
    <col min="11522" max="11522" width="13.140625" style="9" customWidth="1"/>
    <col min="11523" max="11523" width="15.85546875" style="9" customWidth="1"/>
    <col min="11524" max="11530" width="4.140625" style="9" customWidth="1"/>
    <col min="11531" max="11531" width="5.140625" style="9" bestFit="1" customWidth="1"/>
    <col min="11532" max="11540" width="4.140625" style="9" customWidth="1"/>
    <col min="11541" max="11777" width="9.140625" style="9"/>
    <col min="11778" max="11778" width="13.140625" style="9" customWidth="1"/>
    <col min="11779" max="11779" width="15.85546875" style="9" customWidth="1"/>
    <col min="11780" max="11786" width="4.140625" style="9" customWidth="1"/>
    <col min="11787" max="11787" width="5.140625" style="9" bestFit="1" customWidth="1"/>
    <col min="11788" max="11796" width="4.140625" style="9" customWidth="1"/>
    <col min="11797" max="12033" width="9.140625" style="9"/>
    <col min="12034" max="12034" width="13.140625" style="9" customWidth="1"/>
    <col min="12035" max="12035" width="15.85546875" style="9" customWidth="1"/>
    <col min="12036" max="12042" width="4.140625" style="9" customWidth="1"/>
    <col min="12043" max="12043" width="5.140625" style="9" bestFit="1" customWidth="1"/>
    <col min="12044" max="12052" width="4.140625" style="9" customWidth="1"/>
    <col min="12053" max="12289" width="9.140625" style="9"/>
    <col min="12290" max="12290" width="13.140625" style="9" customWidth="1"/>
    <col min="12291" max="12291" width="15.85546875" style="9" customWidth="1"/>
    <col min="12292" max="12298" width="4.140625" style="9" customWidth="1"/>
    <col min="12299" max="12299" width="5.140625" style="9" bestFit="1" customWidth="1"/>
    <col min="12300" max="12308" width="4.140625" style="9" customWidth="1"/>
    <col min="12309" max="12545" width="9.140625" style="9"/>
    <col min="12546" max="12546" width="13.140625" style="9" customWidth="1"/>
    <col min="12547" max="12547" width="15.85546875" style="9" customWidth="1"/>
    <col min="12548" max="12554" width="4.140625" style="9" customWidth="1"/>
    <col min="12555" max="12555" width="5.140625" style="9" bestFit="1" customWidth="1"/>
    <col min="12556" max="12564" width="4.140625" style="9" customWidth="1"/>
    <col min="12565" max="12801" width="9.140625" style="9"/>
    <col min="12802" max="12802" width="13.140625" style="9" customWidth="1"/>
    <col min="12803" max="12803" width="15.85546875" style="9" customWidth="1"/>
    <col min="12804" max="12810" width="4.140625" style="9" customWidth="1"/>
    <col min="12811" max="12811" width="5.140625" style="9" bestFit="1" customWidth="1"/>
    <col min="12812" max="12820" width="4.140625" style="9" customWidth="1"/>
    <col min="12821" max="13057" width="9.140625" style="9"/>
    <col min="13058" max="13058" width="13.140625" style="9" customWidth="1"/>
    <col min="13059" max="13059" width="15.85546875" style="9" customWidth="1"/>
    <col min="13060" max="13066" width="4.140625" style="9" customWidth="1"/>
    <col min="13067" max="13067" width="5.140625" style="9" bestFit="1" customWidth="1"/>
    <col min="13068" max="13076" width="4.140625" style="9" customWidth="1"/>
    <col min="13077" max="13313" width="9.140625" style="9"/>
    <col min="13314" max="13314" width="13.140625" style="9" customWidth="1"/>
    <col min="13315" max="13315" width="15.85546875" style="9" customWidth="1"/>
    <col min="13316" max="13322" width="4.140625" style="9" customWidth="1"/>
    <col min="13323" max="13323" width="5.140625" style="9" bestFit="1" customWidth="1"/>
    <col min="13324" max="13332" width="4.140625" style="9" customWidth="1"/>
    <col min="13333" max="13569" width="9.140625" style="9"/>
    <col min="13570" max="13570" width="13.140625" style="9" customWidth="1"/>
    <col min="13571" max="13571" width="15.85546875" style="9" customWidth="1"/>
    <col min="13572" max="13578" width="4.140625" style="9" customWidth="1"/>
    <col min="13579" max="13579" width="5.140625" style="9" bestFit="1" customWidth="1"/>
    <col min="13580" max="13588" width="4.140625" style="9" customWidth="1"/>
    <col min="13589" max="13825" width="9.140625" style="9"/>
    <col min="13826" max="13826" width="13.140625" style="9" customWidth="1"/>
    <col min="13827" max="13827" width="15.85546875" style="9" customWidth="1"/>
    <col min="13828" max="13834" width="4.140625" style="9" customWidth="1"/>
    <col min="13835" max="13835" width="5.140625" style="9" bestFit="1" customWidth="1"/>
    <col min="13836" max="13844" width="4.140625" style="9" customWidth="1"/>
    <col min="13845" max="14081" width="9.140625" style="9"/>
    <col min="14082" max="14082" width="13.140625" style="9" customWidth="1"/>
    <col min="14083" max="14083" width="15.85546875" style="9" customWidth="1"/>
    <col min="14084" max="14090" width="4.140625" style="9" customWidth="1"/>
    <col min="14091" max="14091" width="5.140625" style="9" bestFit="1" customWidth="1"/>
    <col min="14092" max="14100" width="4.140625" style="9" customWidth="1"/>
    <col min="14101" max="14337" width="9.140625" style="9"/>
    <col min="14338" max="14338" width="13.140625" style="9" customWidth="1"/>
    <col min="14339" max="14339" width="15.85546875" style="9" customWidth="1"/>
    <col min="14340" max="14346" width="4.140625" style="9" customWidth="1"/>
    <col min="14347" max="14347" width="5.140625" style="9" bestFit="1" customWidth="1"/>
    <col min="14348" max="14356" width="4.140625" style="9" customWidth="1"/>
    <col min="14357" max="14593" width="9.140625" style="9"/>
    <col min="14594" max="14594" width="13.140625" style="9" customWidth="1"/>
    <col min="14595" max="14595" width="15.85546875" style="9" customWidth="1"/>
    <col min="14596" max="14602" width="4.140625" style="9" customWidth="1"/>
    <col min="14603" max="14603" width="5.140625" style="9" bestFit="1" customWidth="1"/>
    <col min="14604" max="14612" width="4.140625" style="9" customWidth="1"/>
    <col min="14613" max="14849" width="9.140625" style="9"/>
    <col min="14850" max="14850" width="13.140625" style="9" customWidth="1"/>
    <col min="14851" max="14851" width="15.85546875" style="9" customWidth="1"/>
    <col min="14852" max="14858" width="4.140625" style="9" customWidth="1"/>
    <col min="14859" max="14859" width="5.140625" style="9" bestFit="1" customWidth="1"/>
    <col min="14860" max="14868" width="4.140625" style="9" customWidth="1"/>
    <col min="14869" max="15105" width="9.140625" style="9"/>
    <col min="15106" max="15106" width="13.140625" style="9" customWidth="1"/>
    <col min="15107" max="15107" width="15.85546875" style="9" customWidth="1"/>
    <col min="15108" max="15114" width="4.140625" style="9" customWidth="1"/>
    <col min="15115" max="15115" width="5.140625" style="9" bestFit="1" customWidth="1"/>
    <col min="15116" max="15124" width="4.140625" style="9" customWidth="1"/>
    <col min="15125" max="15361" width="9.140625" style="9"/>
    <col min="15362" max="15362" width="13.140625" style="9" customWidth="1"/>
    <col min="15363" max="15363" width="15.85546875" style="9" customWidth="1"/>
    <col min="15364" max="15370" width="4.140625" style="9" customWidth="1"/>
    <col min="15371" max="15371" width="5.140625" style="9" bestFit="1" customWidth="1"/>
    <col min="15372" max="15380" width="4.140625" style="9" customWidth="1"/>
    <col min="15381" max="15617" width="9.140625" style="9"/>
    <col min="15618" max="15618" width="13.140625" style="9" customWidth="1"/>
    <col min="15619" max="15619" width="15.85546875" style="9" customWidth="1"/>
    <col min="15620" max="15626" width="4.140625" style="9" customWidth="1"/>
    <col min="15627" max="15627" width="5.140625" style="9" bestFit="1" customWidth="1"/>
    <col min="15628" max="15636" width="4.140625" style="9" customWidth="1"/>
    <col min="15637" max="15873" width="9.140625" style="9"/>
    <col min="15874" max="15874" width="13.140625" style="9" customWidth="1"/>
    <col min="15875" max="15875" width="15.85546875" style="9" customWidth="1"/>
    <col min="15876" max="15882" width="4.140625" style="9" customWidth="1"/>
    <col min="15883" max="15883" width="5.140625" style="9" bestFit="1" customWidth="1"/>
    <col min="15884" max="15892" width="4.140625" style="9" customWidth="1"/>
    <col min="15893" max="16129" width="9.140625" style="9"/>
    <col min="16130" max="16130" width="13.140625" style="9" customWidth="1"/>
    <col min="16131" max="16131" width="15.85546875" style="9" customWidth="1"/>
    <col min="16132" max="16138" width="4.140625" style="9" customWidth="1"/>
    <col min="16139" max="16139" width="5.140625" style="9" bestFit="1" customWidth="1"/>
    <col min="16140" max="16148" width="4.140625" style="9" customWidth="1"/>
    <col min="16149" max="16384" width="9.140625" style="9"/>
  </cols>
  <sheetData>
    <row r="1" spans="2:27">
      <c r="B1" s="138" t="s">
        <v>233</v>
      </c>
      <c r="C1" s="138"/>
      <c r="D1" s="138"/>
      <c r="E1" s="138"/>
      <c r="F1" s="138"/>
      <c r="G1" s="138"/>
      <c r="H1" s="138"/>
      <c r="I1" s="138"/>
      <c r="J1" s="138"/>
      <c r="K1" s="139"/>
      <c r="L1" s="139"/>
      <c r="M1" s="139"/>
      <c r="N1" s="139"/>
    </row>
    <row r="2" spans="2:27">
      <c r="B2" s="116" t="s">
        <v>225</v>
      </c>
      <c r="C2" s="140" t="s">
        <v>226</v>
      </c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2"/>
    </row>
    <row r="3" spans="2:27">
      <c r="B3" s="116" t="s">
        <v>228</v>
      </c>
      <c r="C3" s="140" t="s">
        <v>227</v>
      </c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2"/>
    </row>
    <row r="4" spans="2:27">
      <c r="B4" s="116" t="s">
        <v>230</v>
      </c>
      <c r="C4" s="140" t="s">
        <v>229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2:27">
      <c r="B5" s="116" t="s">
        <v>232</v>
      </c>
      <c r="C5" s="140" t="s">
        <v>231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/>
    </row>
    <row r="6" spans="2:27">
      <c r="W6" s="102"/>
      <c r="X6" s="102"/>
      <c r="Y6" s="102"/>
      <c r="Z6" s="102"/>
      <c r="AA6" s="103"/>
    </row>
    <row r="7" spans="2:27">
      <c r="W7" s="104"/>
      <c r="X7" s="104"/>
      <c r="Y7" s="104"/>
      <c r="Z7" s="102"/>
      <c r="AA7" s="103"/>
    </row>
    <row r="8" spans="2:27">
      <c r="W8" s="104"/>
      <c r="X8" s="104"/>
      <c r="Y8" s="104"/>
      <c r="Z8" s="102"/>
      <c r="AA8" s="103"/>
    </row>
    <row r="9" spans="2:27">
      <c r="W9" s="104"/>
      <c r="X9" s="104"/>
      <c r="Y9" s="104"/>
      <c r="Z9" s="102"/>
      <c r="AA9" s="103"/>
    </row>
    <row r="10" spans="2:27">
      <c r="B10" s="145" t="s">
        <v>234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7"/>
      <c r="Z10" s="102"/>
      <c r="AA10" s="103"/>
    </row>
    <row r="11" spans="2:27" ht="49.5">
      <c r="B11" s="121"/>
      <c r="C11" s="121"/>
      <c r="D11" s="122" t="str">
        <f>'TM4_16QAM(F)'!B$36</f>
        <v>Qualcomm</v>
      </c>
      <c r="E11" s="122" t="str">
        <f>'TM4_16QAM(F)'!C36</f>
        <v>Intel</v>
      </c>
      <c r="F11" s="122" t="str">
        <f>'TM4_16QAM(F)'!D36</f>
        <v>Samsung</v>
      </c>
      <c r="G11" s="122" t="str">
        <f>'TM4_16QAM(F)'!E36</f>
        <v>Ericsson</v>
      </c>
      <c r="H11" s="122" t="str">
        <f>'TM4_16QAM(F)'!F36</f>
        <v>Fujitsu</v>
      </c>
      <c r="I11" s="122" t="str">
        <f>'TM4_16QAM(F)'!G36</f>
        <v>Huawei</v>
      </c>
      <c r="J11" s="122" t="str">
        <f>'TM4_16QAM(F)'!H36</f>
        <v>LGE</v>
      </c>
      <c r="K11" s="122" t="str">
        <f>'TM4_16QAM(F)'!I36</f>
        <v>NTT DOCOMO</v>
      </c>
      <c r="L11" s="122" t="str">
        <f>'TM4_16QAM(F)'!J36</f>
        <v>NEC</v>
      </c>
      <c r="M11" s="122" t="str">
        <f>'TM4_16QAM(F)'!K36</f>
        <v>ZTE</v>
      </c>
      <c r="N11" s="122"/>
      <c r="O11" s="122"/>
      <c r="P11" s="123"/>
      <c r="Q11" s="123"/>
      <c r="R11" s="123"/>
      <c r="S11" s="124"/>
      <c r="T11" s="122"/>
      <c r="U11" s="125" t="s">
        <v>202</v>
      </c>
      <c r="V11" s="126" t="s">
        <v>203</v>
      </c>
      <c r="W11" s="127" t="s">
        <v>184</v>
      </c>
      <c r="Z11" s="102"/>
      <c r="AA11" s="103"/>
    </row>
    <row r="12" spans="2:27">
      <c r="B12" s="134" t="s">
        <v>206</v>
      </c>
      <c r="C12" s="110" t="s">
        <v>204</v>
      </c>
      <c r="D12" s="114">
        <v>7.9</v>
      </c>
      <c r="E12" s="114">
        <f>'TM4_16QAM(F)'!C$70</f>
        <v>9.4869149948546116</v>
      </c>
      <c r="F12" s="114" t="str">
        <f>'TM4_16QAM(F)'!D$70</f>
        <v/>
      </c>
      <c r="G12" s="114">
        <f>'TM4_16QAM(F)'!E$70</f>
        <v>8.2552263836740547</v>
      </c>
      <c r="H12" s="114" t="str">
        <f>'TM4_16QAM(F)'!F$70</f>
        <v/>
      </c>
      <c r="I12" s="114">
        <f>'TM4_16QAM(F)'!G$70</f>
        <v>8.4496444716458736</v>
      </c>
      <c r="J12" s="114">
        <f>'TM4_16QAM(F)'!H$70</f>
        <v>8.4630546296588332</v>
      </c>
      <c r="K12" s="114" t="str">
        <f>'TM4_16QAM(F)'!I$70</f>
        <v/>
      </c>
      <c r="L12" s="114" t="str">
        <f>'TM4_16QAM(F)'!J$70</f>
        <v/>
      </c>
      <c r="M12" s="114" t="str">
        <f>'TM4_16QAM(F)'!K$70</f>
        <v/>
      </c>
      <c r="N12" s="114" t="str">
        <f>'TM4_16QAM(F)'!L$70</f>
        <v/>
      </c>
      <c r="O12" s="114" t="str">
        <f>'TM4_16QAM(F)'!M$70</f>
        <v/>
      </c>
      <c r="P12" s="114" t="str">
        <f>'TM4_16QAM(F)'!N$70</f>
        <v/>
      </c>
      <c r="Q12" s="114" t="str">
        <f>'TM4_16QAM(F)'!O$70</f>
        <v/>
      </c>
      <c r="R12" s="114" t="str">
        <f>'TM4_16QAM(F)'!P$70</f>
        <v/>
      </c>
      <c r="S12" s="114" t="str">
        <f>'TM4_16QAM(F)'!Q$70</f>
        <v/>
      </c>
      <c r="T12" s="114" t="str">
        <f>'TM4_16QAM(F)'!R$70</f>
        <v/>
      </c>
      <c r="U12" s="111">
        <f>STDEV(D12:T12)</f>
        <v>0.59101913554003416</v>
      </c>
      <c r="V12" s="112">
        <f>MAX(D12:T12)-MIN(D12:T12)</f>
        <v>1.5869149948546113</v>
      </c>
      <c r="W12" s="128">
        <f>AVERAGE(D12:T12)</f>
        <v>8.5109680959666765</v>
      </c>
      <c r="Z12" s="102"/>
      <c r="AA12" s="103"/>
    </row>
    <row r="13" spans="2:27">
      <c r="B13" s="135"/>
      <c r="C13" s="129" t="s">
        <v>205</v>
      </c>
      <c r="D13" s="130">
        <v>16.600000000000001</v>
      </c>
      <c r="E13" s="130">
        <f>'TM4_64QAM(F)'!C$70</f>
        <v>16.973940283097178</v>
      </c>
      <c r="F13" s="130" t="str">
        <f>'TM4_64QAM(F)'!D$70</f>
        <v/>
      </c>
      <c r="G13" s="130">
        <f>'TM4_64QAM(F)'!E$70</f>
        <v>15.737300357596018</v>
      </c>
      <c r="H13" s="130" t="str">
        <f>'TM4_64QAM(F)'!F$70</f>
        <v/>
      </c>
      <c r="I13" s="130">
        <f>'TM4_64QAM(F)'!G$70</f>
        <v>15.683375734384787</v>
      </c>
      <c r="J13" s="130">
        <f>'TM4_64QAM(F)'!H$70</f>
        <v>17.887612093649992</v>
      </c>
      <c r="K13" s="130" t="str">
        <f>'TM4_64QAM(F)'!I$70</f>
        <v/>
      </c>
      <c r="L13" s="130" t="str">
        <f>'TM4_64QAM(F)'!J$70</f>
        <v/>
      </c>
      <c r="M13" s="130" t="str">
        <f>'TM4_64QAM(F)'!K$70</f>
        <v/>
      </c>
      <c r="N13" s="130" t="str">
        <f>'TM4_64QAM(F)'!L$70</f>
        <v/>
      </c>
      <c r="O13" s="130" t="str">
        <f>'TM4_64QAM(F)'!M$70</f>
        <v/>
      </c>
      <c r="P13" s="130" t="str">
        <f>'TM4_64QAM(F)'!N$70</f>
        <v/>
      </c>
      <c r="Q13" s="130" t="str">
        <f>'TM4_64QAM(F)'!O$70</f>
        <v/>
      </c>
      <c r="R13" s="130" t="str">
        <f>'TM4_64QAM(F)'!P$70</f>
        <v/>
      </c>
      <c r="S13" s="130" t="str">
        <f>'TM4_64QAM(F)'!Q$70</f>
        <v/>
      </c>
      <c r="T13" s="130" t="str">
        <f>'TM4_64QAM(F)'!R$70</f>
        <v/>
      </c>
      <c r="U13" s="131">
        <f>STDEV(D13:T13)</f>
        <v>0.91916442077022698</v>
      </c>
      <c r="V13" s="132">
        <f t="shared" ref="V13:V17" si="0">MAX(D13:T13)-MIN(D13:T13)</f>
        <v>2.2042363592652041</v>
      </c>
      <c r="W13" s="133">
        <f t="shared" ref="W13:W17" si="1">AVERAGE(D13:T13)</f>
        <v>16.576445693745594</v>
      </c>
      <c r="Z13" s="102"/>
      <c r="AA13" s="103"/>
    </row>
    <row r="14" spans="2:27">
      <c r="B14" s="134" t="s">
        <v>207</v>
      </c>
      <c r="C14" s="129" t="s">
        <v>204</v>
      </c>
      <c r="D14" s="130" t="str">
        <f>'TM9_16QAM(F)'!B$70</f>
        <v/>
      </c>
      <c r="E14" s="130">
        <f>'TM9_16QAM(F)'!C$70</f>
        <v>11.226443199609633</v>
      </c>
      <c r="F14" s="130" t="str">
        <f>'TM9_16QAM(F)'!D$70</f>
        <v/>
      </c>
      <c r="G14" s="130">
        <f>'TM9_16QAM(F)'!E$70</f>
        <v>11.547165090809765</v>
      </c>
      <c r="H14" s="130" t="str">
        <f>'TM9_16QAM(F)'!F$70</f>
        <v/>
      </c>
      <c r="I14" s="130">
        <f>'TM9_16QAM(F)'!G$70</f>
        <v>11.377129094189653</v>
      </c>
      <c r="J14" s="130">
        <f>'TM9_16QAM(F)'!H$70</f>
        <v>12.586675795482796</v>
      </c>
      <c r="K14" s="130" t="str">
        <f>'TM9_16QAM(F)'!I$70</f>
        <v/>
      </c>
      <c r="L14" s="130" t="str">
        <f>'TM9_16QAM(F)'!J$70</f>
        <v/>
      </c>
      <c r="M14" s="130" t="str">
        <f>'TM9_16QAM(F)'!K$70</f>
        <v/>
      </c>
      <c r="N14" s="130" t="str">
        <f>'TM9_16QAM(F)'!L$70</f>
        <v/>
      </c>
      <c r="O14" s="130" t="str">
        <f>'TM9_16QAM(F)'!M$70</f>
        <v/>
      </c>
      <c r="P14" s="130" t="str">
        <f>'TM9_16QAM(F)'!N$70</f>
        <v/>
      </c>
      <c r="Q14" s="130" t="str">
        <f>'TM9_16QAM(F)'!O$70</f>
        <v/>
      </c>
      <c r="R14" s="130" t="str">
        <f>'TM9_16QAM(F)'!P$70</f>
        <v/>
      </c>
      <c r="S14" s="130" t="str">
        <f>'TM9_16QAM(F)'!Q$70</f>
        <v/>
      </c>
      <c r="T14" s="130" t="str">
        <f>'TM9_16QAM(F)'!R$70</f>
        <v/>
      </c>
      <c r="U14" s="131">
        <f t="shared" ref="U14:U17" si="2">STDEV(D14:T14)</f>
        <v>0.61565002592664542</v>
      </c>
      <c r="V14" s="132">
        <f t="shared" si="0"/>
        <v>1.3602325958731623</v>
      </c>
      <c r="W14" s="133">
        <f t="shared" si="1"/>
        <v>11.684353295022962</v>
      </c>
      <c r="Z14" s="102"/>
      <c r="AA14" s="103"/>
    </row>
    <row r="15" spans="2:27">
      <c r="B15" s="135"/>
      <c r="C15" s="110" t="s">
        <v>209</v>
      </c>
      <c r="D15" s="114" t="str">
        <f>'TM9_64QAM(F)'!B$70</f>
        <v/>
      </c>
      <c r="E15" s="114">
        <f>'TM9_64QAM(F)'!C$70</f>
        <v>20.331595439788121</v>
      </c>
      <c r="F15" s="114" t="str">
        <f>'TM9_64QAM(F)'!D$70</f>
        <v/>
      </c>
      <c r="G15" s="114">
        <f>'TM9_64QAM(F)'!E$70</f>
        <v>20.384009965672277</v>
      </c>
      <c r="H15" s="114" t="str">
        <f>'TM9_64QAM(F)'!F$70</f>
        <v/>
      </c>
      <c r="I15" s="114">
        <f>'TM9_64QAM(F)'!G$70</f>
        <v>19.967739359602252</v>
      </c>
      <c r="J15" s="114">
        <f>'TM9_64QAM(F)'!H$70</f>
        <v>21.184268603759431</v>
      </c>
      <c r="K15" s="114" t="str">
        <f>'TM9_64QAM(F)'!I$70</f>
        <v/>
      </c>
      <c r="L15" s="114" t="str">
        <f>'TM9_64QAM(F)'!J$70</f>
        <v/>
      </c>
      <c r="M15" s="114" t="str">
        <f>'TM9_64QAM(F)'!K$70</f>
        <v/>
      </c>
      <c r="N15" s="114" t="str">
        <f>'TM9_64QAM(F)'!L$70</f>
        <v/>
      </c>
      <c r="O15" s="114" t="str">
        <f>'TM9_64QAM(F)'!M$70</f>
        <v/>
      </c>
      <c r="P15" s="114" t="str">
        <f>'TM9_64QAM(F)'!N$70</f>
        <v/>
      </c>
      <c r="Q15" s="114" t="str">
        <f>'TM9_64QAM(F)'!O$70</f>
        <v/>
      </c>
      <c r="R15" s="114" t="str">
        <f>'TM9_64QAM(F)'!P$70</f>
        <v/>
      </c>
      <c r="S15" s="114" t="str">
        <f>'TM9_64QAM(F)'!Q$70</f>
        <v/>
      </c>
      <c r="T15" s="114" t="str">
        <f>'TM9_64QAM(F)'!R$70</f>
        <v/>
      </c>
      <c r="U15" s="111">
        <f t="shared" si="2"/>
        <v>0.51282132702087235</v>
      </c>
      <c r="V15" s="112">
        <f t="shared" si="0"/>
        <v>1.2165292441571793</v>
      </c>
      <c r="W15" s="128">
        <f t="shared" si="1"/>
        <v>20.466903342205519</v>
      </c>
      <c r="Z15" s="102"/>
      <c r="AA15" s="103"/>
    </row>
    <row r="16" spans="2:27">
      <c r="B16" s="136" t="s">
        <v>208</v>
      </c>
      <c r="C16" s="129" t="s">
        <v>213</v>
      </c>
      <c r="D16" s="130">
        <f>'PDCCH_FDD(F)'!B$59</f>
        <v>-1.7972475290172172</v>
      </c>
      <c r="E16" s="130" t="str">
        <f>'PDCCH_FDD(F)'!C$59</f>
        <v/>
      </c>
      <c r="F16" s="130" t="str">
        <f>'PDCCH_FDD(F)'!D$59</f>
        <v/>
      </c>
      <c r="G16" s="130">
        <f>'PDCCH_FDD(F)'!E$59</f>
        <v>-1.860627301983234</v>
      </c>
      <c r="H16" s="130" t="str">
        <f>'PDCCH_FDD(F)'!F$59</f>
        <v/>
      </c>
      <c r="I16" s="130">
        <f>'PDCCH_FDD(F)'!G$59</f>
        <v>-1.8331465940831082</v>
      </c>
      <c r="J16" s="130">
        <f>'PDCCH_FDD(F)'!H$59</f>
        <v>-1.827578332516973</v>
      </c>
      <c r="K16" s="130" t="str">
        <f>'PDCCH_FDD(F)'!I$59</f>
        <v/>
      </c>
      <c r="L16" s="130" t="str">
        <f>'PDCCH_FDD(F)'!J$59</f>
        <v/>
      </c>
      <c r="M16" s="130" t="str">
        <f>'PDCCH_FDD(F)'!K$59</f>
        <v/>
      </c>
      <c r="N16" s="130" t="str">
        <f>'PDCCH_FDD(F)'!L$59</f>
        <v/>
      </c>
      <c r="O16" s="130" t="str">
        <f>'PDCCH_FDD(F)'!M$59</f>
        <v/>
      </c>
      <c r="P16" s="130" t="str">
        <f>'PDCCH_FDD(F)'!N$59</f>
        <v/>
      </c>
      <c r="Q16" s="130" t="str">
        <f>'PDCCH_FDD(F)'!O$59</f>
        <v/>
      </c>
      <c r="R16" s="130" t="str">
        <f>'PDCCH_FDD(F)'!P$59</f>
        <v/>
      </c>
      <c r="S16" s="130" t="str">
        <f>'PDCCH_FDD(F)'!Q$59</f>
        <v/>
      </c>
      <c r="T16" s="130" t="str">
        <f>'PDCCH_FDD(F)'!R$59</f>
        <v/>
      </c>
      <c r="U16" s="131">
        <f t="shared" si="2"/>
        <v>2.5987377322321474E-2</v>
      </c>
      <c r="V16" s="132">
        <f t="shared" si="0"/>
        <v>6.3379772966016823E-2</v>
      </c>
      <c r="W16" s="133">
        <f t="shared" si="1"/>
        <v>-1.8296499394001331</v>
      </c>
      <c r="Z16" s="102"/>
      <c r="AA16" s="103"/>
    </row>
    <row r="17" spans="2:27">
      <c r="B17" s="137"/>
      <c r="C17" s="129" t="s">
        <v>214</v>
      </c>
      <c r="D17" s="130" t="str">
        <f>'PDCCH_TDD(F)'!B$59</f>
        <v/>
      </c>
      <c r="E17" s="130" t="str">
        <f>'PDCCH_TDD(F)'!C$59</f>
        <v/>
      </c>
      <c r="F17" s="130" t="str">
        <f>'PDCCH_TDD(F)'!D$59</f>
        <v/>
      </c>
      <c r="G17" s="130">
        <f>'PDCCH_TDD(F)'!E$59</f>
        <v>-1.6324010083185843</v>
      </c>
      <c r="H17" s="130" t="str">
        <f>'PDCCH_TDD(F)'!F$59</f>
        <v/>
      </c>
      <c r="I17" s="130" t="str">
        <f>'PDCCH_TDD(F)'!G$59</f>
        <v/>
      </c>
      <c r="J17" s="130" t="str">
        <f>'PDCCH_TDD(F)'!H$59</f>
        <v/>
      </c>
      <c r="K17" s="130" t="str">
        <f>'PDCCH_TDD(F)'!I$59</f>
        <v/>
      </c>
      <c r="L17" s="130" t="str">
        <f>'PDCCH_TDD(F)'!J$59</f>
        <v/>
      </c>
      <c r="M17" s="130" t="str">
        <f>'PDCCH_TDD(F)'!K$59</f>
        <v/>
      </c>
      <c r="N17" s="130" t="str">
        <f>'PDCCH_TDD(F)'!L$59</f>
        <v/>
      </c>
      <c r="O17" s="130" t="str">
        <f>'PDCCH_TDD(F)'!M$59</f>
        <v/>
      </c>
      <c r="P17" s="130" t="str">
        <f>'PDCCH_TDD(F)'!N$59</f>
        <v/>
      </c>
      <c r="Q17" s="130" t="str">
        <f>'PDCCH_TDD(F)'!O$59</f>
        <v/>
      </c>
      <c r="R17" s="130" t="str">
        <f>'PDCCH_TDD(F)'!P$59</f>
        <v/>
      </c>
      <c r="S17" s="130" t="str">
        <f>'PDCCH_TDD(F)'!Q$59</f>
        <v/>
      </c>
      <c r="T17" s="130" t="str">
        <f>'PDCCH_TDD(F)'!R$59</f>
        <v/>
      </c>
      <c r="U17" s="131" t="e">
        <f t="shared" si="2"/>
        <v>#DIV/0!</v>
      </c>
      <c r="V17" s="132">
        <f t="shared" si="0"/>
        <v>0</v>
      </c>
      <c r="W17" s="133">
        <f t="shared" si="1"/>
        <v>-1.6324010083185843</v>
      </c>
    </row>
    <row r="21" spans="2:27" ht="13.5" thickBot="1">
      <c r="B21" s="145" t="s">
        <v>235</v>
      </c>
      <c r="C21" s="146" t="s">
        <v>201</v>
      </c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7"/>
      <c r="Z21" s="102"/>
      <c r="AA21" s="103"/>
    </row>
    <row r="22" spans="2:27" ht="49.5">
      <c r="B22" s="106"/>
      <c r="C22" s="106"/>
      <c r="D22" s="62" t="str">
        <f>'TM4_16QAM(F)'!B$36</f>
        <v>Qualcomm</v>
      </c>
      <c r="E22" s="62" t="str">
        <f>'TM4_16QAM(F)'!C$36</f>
        <v>Intel</v>
      </c>
      <c r="F22" s="62" t="str">
        <f>'TM4_16QAM(F)'!D$36</f>
        <v>Samsung</v>
      </c>
      <c r="G22" s="62" t="str">
        <f>'TM4_16QAM(F)'!E$36</f>
        <v>Ericsson</v>
      </c>
      <c r="H22" s="62" t="str">
        <f>'TM4_16QAM(F)'!F$36</f>
        <v>Fujitsu</v>
      </c>
      <c r="I22" s="62" t="str">
        <f>'TM4_16QAM(F)'!G$36</f>
        <v>Huawei</v>
      </c>
      <c r="J22" s="62" t="str">
        <f>'TM4_16QAM(F)'!H$36</f>
        <v>LGE</v>
      </c>
      <c r="K22" s="62" t="str">
        <f>'TM4_16QAM(F)'!I$36</f>
        <v>NTT DOCOMO</v>
      </c>
      <c r="L22" s="62" t="str">
        <f>'TM4_16QAM(F)'!J$36</f>
        <v>NEC</v>
      </c>
      <c r="M22" s="62" t="str">
        <f>'TM4_16QAM(F)'!K$36</f>
        <v>ZTE</v>
      </c>
      <c r="N22" s="62"/>
      <c r="O22" s="62"/>
      <c r="P22" s="62"/>
      <c r="Q22" s="62"/>
      <c r="R22" s="62"/>
      <c r="S22" s="62"/>
      <c r="T22" s="62"/>
      <c r="U22" s="107" t="s">
        <v>202</v>
      </c>
      <c r="V22" s="108" t="s">
        <v>203</v>
      </c>
      <c r="W22" s="109" t="s">
        <v>184</v>
      </c>
      <c r="Z22" s="102"/>
      <c r="AA22" s="103"/>
    </row>
    <row r="23" spans="2:27">
      <c r="B23" s="134" t="s">
        <v>206</v>
      </c>
      <c r="C23" s="110" t="s">
        <v>204</v>
      </c>
      <c r="D23" s="114">
        <v>8.5</v>
      </c>
      <c r="E23" s="114">
        <f>'TM4_16QAM(F+E)'!C$70</f>
        <v>9.7349754510443276</v>
      </c>
      <c r="F23" s="114">
        <f>'TM4_16QAM(F+E)'!D$70</f>
        <v>9.1518888783630459</v>
      </c>
      <c r="G23" s="114">
        <f>'TM4_16QAM(F+E)'!E$70</f>
        <v>8.2552263836740547</v>
      </c>
      <c r="H23" s="114" t="str">
        <f>'TM4_16QAM(F+E)'!F$70</f>
        <v/>
      </c>
      <c r="I23" s="114">
        <f>'TM4_16QAM(F+E)'!G$70</f>
        <v>8.5182799639924767</v>
      </c>
      <c r="J23" s="114">
        <f>'TM4_16QAM(F+E)'!H$70</f>
        <v>8.5591309093381085</v>
      </c>
      <c r="K23" s="114" t="str">
        <f>'TM4_16QAM(F+E)'!I$70</f>
        <v/>
      </c>
      <c r="L23" s="114" t="str">
        <f>'TM4_16QAM(F+E)'!J$70</f>
        <v/>
      </c>
      <c r="M23" s="114" t="str">
        <f>'TM4_16QAM(F+E)'!K$70</f>
        <v/>
      </c>
      <c r="N23" s="114" t="str">
        <f>'TM4_16QAM(F+E)'!L$70</f>
        <v/>
      </c>
      <c r="O23" s="114" t="str">
        <f>'TM4_16QAM(F+E)'!M$70</f>
        <v/>
      </c>
      <c r="P23" s="114" t="str">
        <f>'TM4_16QAM(F+E)'!N$70</f>
        <v/>
      </c>
      <c r="Q23" s="114" t="str">
        <f>'TM4_16QAM(F+E)'!O$70</f>
        <v/>
      </c>
      <c r="R23" s="114" t="str">
        <f>'TM4_16QAM(F+E)'!P$70</f>
        <v/>
      </c>
      <c r="S23" s="114" t="str">
        <f>'TM4_16QAM(F+E)'!Q$70</f>
        <v/>
      </c>
      <c r="T23" s="114" t="str">
        <f>'TM4_16QAM(F+E)'!R$70</f>
        <v/>
      </c>
      <c r="U23" s="111">
        <f>STDEV(D23:T23)</f>
        <v>0.55155911165386384</v>
      </c>
      <c r="V23" s="112">
        <f>MAX(D23:T23)-MIN(D23:T23)</f>
        <v>1.4797490673702729</v>
      </c>
      <c r="W23" s="112">
        <f>AVERAGE(D23:T23)</f>
        <v>8.7865835977353353</v>
      </c>
      <c r="Z23" s="102"/>
      <c r="AA23" s="103"/>
    </row>
    <row r="24" spans="2:27">
      <c r="B24" s="135"/>
      <c r="C24" s="110" t="s">
        <v>205</v>
      </c>
      <c r="D24" s="114">
        <v>17</v>
      </c>
      <c r="E24" s="114">
        <f>'TM4_64QAM(F+E)'!C$70</f>
        <v>17.377012960531534</v>
      </c>
      <c r="F24" s="114">
        <f>'TM4_64QAM(F+E)'!D$70</f>
        <v>16.683490437900719</v>
      </c>
      <c r="G24" s="114">
        <f>'TM4_64QAM(F+E)'!E$70</f>
        <v>15.737300357596018</v>
      </c>
      <c r="H24" s="114" t="str">
        <f>'TM4_64QAM(F+E)'!F$70</f>
        <v/>
      </c>
      <c r="I24" s="114">
        <f>'TM4_64QAM(F+E)'!G$70</f>
        <v>15.683375734384787</v>
      </c>
      <c r="J24" s="114">
        <f>'TM4_64QAM(F+E)'!H$70</f>
        <v>17.80648101826624</v>
      </c>
      <c r="K24" s="114" t="str">
        <f>'TM4_64QAM(F+E)'!I$70</f>
        <v/>
      </c>
      <c r="L24" s="114" t="str">
        <f>'TM4_64QAM(F+E)'!J$70</f>
        <v/>
      </c>
      <c r="M24" s="114" t="str">
        <f>'TM4_64QAM(F+E)'!K$70</f>
        <v/>
      </c>
      <c r="N24" s="114" t="str">
        <f>'TM4_64QAM(F+E)'!L$70</f>
        <v/>
      </c>
      <c r="O24" s="114" t="str">
        <f>'TM4_64QAM(F+E)'!M$70</f>
        <v/>
      </c>
      <c r="P24" s="114" t="str">
        <f>'TM4_64QAM(F+E)'!N$70</f>
        <v/>
      </c>
      <c r="Q24" s="114" t="str">
        <f>'TM4_64QAM(F+E)'!O$70</f>
        <v/>
      </c>
      <c r="R24" s="114" t="str">
        <f>'TM4_64QAM(F+E)'!P$70</f>
        <v/>
      </c>
      <c r="S24" s="114" t="str">
        <f>'TM4_64QAM(F+E)'!Q$70</f>
        <v/>
      </c>
      <c r="T24" s="114" t="str">
        <f>'TM4_64QAM(F+E)'!R$70</f>
        <v/>
      </c>
      <c r="U24" s="111">
        <f>STDEV(D24:T24)</f>
        <v>0.86393913322764238</v>
      </c>
      <c r="V24" s="112">
        <f t="shared" ref="V24:V28" si="3">MAX(D24:T24)-MIN(D24:T24)</f>
        <v>2.1231052838814524</v>
      </c>
      <c r="W24" s="112">
        <f t="shared" ref="W24:W28" si="4">AVERAGE(D24:T24)</f>
        <v>16.714610084779881</v>
      </c>
      <c r="Z24" s="102"/>
      <c r="AA24" s="103"/>
    </row>
    <row r="25" spans="2:27">
      <c r="B25" s="134" t="s">
        <v>207</v>
      </c>
      <c r="C25" s="110" t="s">
        <v>204</v>
      </c>
      <c r="D25" s="114" t="str">
        <f>'TM9_16QAM(F+E)'!B$70</f>
        <v/>
      </c>
      <c r="E25" s="114">
        <f>'TM9_16QAM(F+E)'!C$70</f>
        <v>11.346119013945486</v>
      </c>
      <c r="F25" s="114">
        <f>'TM9_16QAM(F+E)'!D$70</f>
        <v>11.517872363770316</v>
      </c>
      <c r="G25" s="114">
        <f>'TM9_16QAM(F+E)'!E$70</f>
        <v>11.547165090809765</v>
      </c>
      <c r="H25" s="114" t="str">
        <f>'TM9_16QAM(F+E)'!F$70</f>
        <v/>
      </c>
      <c r="I25" s="114">
        <f>'TM9_16QAM(F+E)'!G$70</f>
        <v>11.451999345210519</v>
      </c>
      <c r="J25" s="114">
        <f>'TM9_16QAM(F+E)'!H$70</f>
        <v>12.890068378255656</v>
      </c>
      <c r="K25" s="114" t="str">
        <f>'TM9_16QAM(F+E)'!I$70</f>
        <v/>
      </c>
      <c r="L25" s="114" t="str">
        <f>'TM9_16QAM(F+E)'!J$70</f>
        <v/>
      </c>
      <c r="M25" s="114" t="str">
        <f>'TM9_16QAM(F+E)'!K$70</f>
        <v/>
      </c>
      <c r="N25" s="114" t="str">
        <f>'TM9_16QAM(F+E)'!L$70</f>
        <v/>
      </c>
      <c r="O25" s="114" t="str">
        <f>'TM9_16QAM(F+E)'!M$70</f>
        <v/>
      </c>
      <c r="P25" s="114" t="str">
        <f>'TM9_16QAM(F+E)'!N$70</f>
        <v/>
      </c>
      <c r="Q25" s="114" t="str">
        <f>'TM9_16QAM(F+E)'!O$70</f>
        <v/>
      </c>
      <c r="R25" s="114" t="str">
        <f>'TM9_16QAM(F+E)'!P$70</f>
        <v/>
      </c>
      <c r="S25" s="114" t="str">
        <f>'TM9_16QAM(F+E)'!Q$70</f>
        <v/>
      </c>
      <c r="T25" s="114" t="str">
        <f>'TM9_16QAM(F+E)'!R$70</f>
        <v/>
      </c>
      <c r="U25" s="111">
        <f t="shared" ref="U25:U28" si="5">STDEV(D25:T25)</f>
        <v>0.64161969052056023</v>
      </c>
      <c r="V25" s="112">
        <f t="shared" si="3"/>
        <v>1.5439493643101692</v>
      </c>
      <c r="W25" s="112">
        <f t="shared" si="4"/>
        <v>11.750644838398348</v>
      </c>
      <c r="Z25" s="102"/>
      <c r="AA25" s="103"/>
    </row>
    <row r="26" spans="2:27">
      <c r="B26" s="135"/>
      <c r="C26" s="110" t="s">
        <v>209</v>
      </c>
      <c r="D26" s="114" t="str">
        <f>'TM9_64QAM(F+E)'!B$70</f>
        <v/>
      </c>
      <c r="E26" s="114">
        <f>'TM9_64QAM(F+E)'!C$70</f>
        <v>20.602289377840222</v>
      </c>
      <c r="F26" s="114">
        <f>'TM9_64QAM(F+E)'!D$70</f>
        <v>20.923385283688219</v>
      </c>
      <c r="G26" s="114">
        <f>'TM9_64QAM(F+E)'!E$70</f>
        <v>20.384009965672277</v>
      </c>
      <c r="H26" s="114" t="str">
        <f>'TM9_64QAM(F+E)'!F$70</f>
        <v/>
      </c>
      <c r="I26" s="114">
        <f>'TM9_64QAM(F+E)'!G$70</f>
        <v>20.163270316039746</v>
      </c>
      <c r="J26" s="114">
        <f>'TM9_64QAM(F+E)'!H$70</f>
        <v>0.98365899999999995</v>
      </c>
      <c r="K26" s="114" t="str">
        <f>'TM9_64QAM(F+E)'!I$70</f>
        <v/>
      </c>
      <c r="L26" s="114" t="str">
        <f>'TM9_64QAM(F+E)'!J$70</f>
        <v/>
      </c>
      <c r="M26" s="114" t="str">
        <f>'TM9_64QAM(F+E)'!K$70</f>
        <v/>
      </c>
      <c r="N26" s="114" t="str">
        <f>'TM9_64QAM(F+E)'!L$70</f>
        <v/>
      </c>
      <c r="O26" s="114" t="str">
        <f>'TM9_64QAM(F+E)'!M$70</f>
        <v/>
      </c>
      <c r="P26" s="114" t="str">
        <f>'TM9_64QAM(F+E)'!N$70</f>
        <v/>
      </c>
      <c r="Q26" s="114" t="str">
        <f>'TM9_64QAM(F+E)'!O$70</f>
        <v/>
      </c>
      <c r="R26" s="114" t="str">
        <f>'TM9_64QAM(F+E)'!P$70</f>
        <v/>
      </c>
      <c r="S26" s="114" t="str">
        <f>'TM9_64QAM(F+E)'!Q$70</f>
        <v/>
      </c>
      <c r="T26" s="114" t="str">
        <f>'TM9_64QAM(F+E)'!R$70</f>
        <v/>
      </c>
      <c r="U26" s="111">
        <f t="shared" si="5"/>
        <v>8.7406388859915261</v>
      </c>
      <c r="V26" s="112">
        <f t="shared" si="3"/>
        <v>19.93972628368822</v>
      </c>
      <c r="W26" s="112">
        <f t="shared" si="4"/>
        <v>16.611322788648092</v>
      </c>
      <c r="Z26" s="102"/>
      <c r="AA26" s="103"/>
    </row>
    <row r="27" spans="2:27">
      <c r="B27" s="136" t="s">
        <v>208</v>
      </c>
      <c r="C27" s="110" t="s">
        <v>213</v>
      </c>
      <c r="D27" s="114">
        <v>-1.4</v>
      </c>
      <c r="E27" s="114" t="str">
        <f>'PDCCH_FDD(F+E) '!C$59</f>
        <v/>
      </c>
      <c r="F27" s="114" t="str">
        <f>'PDCCH_FDD(F+E) '!D$59</f>
        <v/>
      </c>
      <c r="G27" s="114">
        <f>'PDCCH_FDD(F+E) '!E$59</f>
        <v>-1.860627301983234</v>
      </c>
      <c r="H27" s="114" t="str">
        <f>'PDCCH_FDD(F+E) '!F$59</f>
        <v/>
      </c>
      <c r="I27" s="114">
        <f>'PDCCH_FDD(F+E) '!G$59</f>
        <v>-1.9244285518437263</v>
      </c>
      <c r="J27" s="114">
        <f>'PDCCH_FDD(F+E) '!H$59</f>
        <v>-2.1044724158795347</v>
      </c>
      <c r="K27" s="114" t="str">
        <f>'PDCCH_FDD(F+E) '!I$59</f>
        <v/>
      </c>
      <c r="L27" s="114" t="str">
        <f>'PDCCH_FDD(F+E) '!J$59</f>
        <v/>
      </c>
      <c r="M27" s="114" t="str">
        <f>'PDCCH_FDD(F+E) '!K$59</f>
        <v/>
      </c>
      <c r="N27" s="114" t="str">
        <f>'PDCCH_FDD(F+E) '!L$59</f>
        <v/>
      </c>
      <c r="O27" s="114" t="str">
        <f>'PDCCH_FDD(F+E) '!M$59</f>
        <v/>
      </c>
      <c r="P27" s="114" t="str">
        <f>'PDCCH_FDD(F+E) '!N$59</f>
        <v/>
      </c>
      <c r="Q27" s="114" t="str">
        <f>'PDCCH_FDD(F+E) '!O$59</f>
        <v/>
      </c>
      <c r="R27" s="114" t="str">
        <f>'PDCCH_FDD(F+E) '!P$59</f>
        <v/>
      </c>
      <c r="S27" s="114" t="str">
        <f>'PDCCH_FDD(F+E) '!Q$59</f>
        <v/>
      </c>
      <c r="T27" s="114" t="str">
        <f>'PDCCH_FDD(F+E) '!R$59</f>
        <v/>
      </c>
      <c r="U27" s="111">
        <f t="shared" si="5"/>
        <v>0.29992096654621869</v>
      </c>
      <c r="V27" s="112">
        <f t="shared" si="3"/>
        <v>0.7044724158795348</v>
      </c>
      <c r="W27" s="112">
        <f t="shared" si="4"/>
        <v>-1.8223820674266238</v>
      </c>
      <c r="Z27" s="102"/>
      <c r="AA27" s="103"/>
    </row>
    <row r="28" spans="2:27">
      <c r="B28" s="137"/>
      <c r="C28" s="110" t="s">
        <v>214</v>
      </c>
      <c r="D28" s="113" t="str">
        <f>'PDCCH_TDD(F+E)'!B$59</f>
        <v/>
      </c>
      <c r="E28" s="113" t="str">
        <f>'PDCCH_TDD(F+E)'!C$59</f>
        <v/>
      </c>
      <c r="F28" s="113" t="str">
        <f>'PDCCH_TDD(F+E)'!D$59</f>
        <v/>
      </c>
      <c r="G28" s="113">
        <f>'PDCCH_TDD(F+E)'!E$59</f>
        <v>-1.6324010083185843</v>
      </c>
      <c r="H28" s="113" t="str">
        <f>'PDCCH_TDD(F+E)'!F$59</f>
        <v/>
      </c>
      <c r="I28" s="113" t="str">
        <f>'PDCCH_TDD(F+E)'!G$59</f>
        <v/>
      </c>
      <c r="J28" s="113" t="str">
        <f>'PDCCH_TDD(F+E)'!H$59</f>
        <v/>
      </c>
      <c r="K28" s="113" t="str">
        <f>'PDCCH_TDD(F+E)'!I$59</f>
        <v/>
      </c>
      <c r="L28" s="113" t="str">
        <f>'PDCCH_TDD(F+E)'!J$59</f>
        <v/>
      </c>
      <c r="M28" s="113" t="str">
        <f>'PDCCH_TDD(F+E)'!K$59</f>
        <v/>
      </c>
      <c r="N28" s="113" t="str">
        <f>'PDCCH_TDD(F+E)'!L$59</f>
        <v/>
      </c>
      <c r="O28" s="113" t="str">
        <f>'PDCCH_TDD(F+E)'!M$59</f>
        <v/>
      </c>
      <c r="P28" s="113" t="str">
        <f>'PDCCH_TDD(F+E)'!N$59</f>
        <v/>
      </c>
      <c r="Q28" s="113" t="str">
        <f>'PDCCH_TDD(F+E)'!O$59</f>
        <v/>
      </c>
      <c r="R28" s="113" t="str">
        <f>'PDCCH_TDD(F+E)'!P$59</f>
        <v/>
      </c>
      <c r="S28" s="113" t="str">
        <f>'PDCCH_TDD(F+E)'!Q$59</f>
        <v/>
      </c>
      <c r="T28" s="113" t="str">
        <f>'PDCCH_TDD(F+E)'!R$59</f>
        <v/>
      </c>
      <c r="U28" s="111" t="e">
        <f t="shared" si="5"/>
        <v>#DIV/0!</v>
      </c>
      <c r="V28" s="112">
        <f t="shared" si="3"/>
        <v>0</v>
      </c>
      <c r="W28" s="112">
        <f t="shared" si="4"/>
        <v>-1.6324010083185843</v>
      </c>
    </row>
    <row r="29" spans="2:27">
      <c r="B29" s="117"/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20"/>
      <c r="V29" s="120"/>
      <c r="W29" s="120"/>
    </row>
    <row r="30" spans="2:27">
      <c r="B30" s="117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20"/>
      <c r="V30" s="120"/>
      <c r="W30" s="120"/>
    </row>
    <row r="31" spans="2:27" ht="13.5" thickBot="1">
      <c r="B31" s="145" t="s">
        <v>236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7"/>
    </row>
    <row r="32" spans="2:27" ht="49.5">
      <c r="B32" s="106"/>
      <c r="C32" s="106"/>
      <c r="D32" s="62" t="str">
        <f>'TM4_16QAM(F)'!B$36</f>
        <v>Qualcomm</v>
      </c>
      <c r="E32" s="62" t="str">
        <f>'TM4_16QAM(F)'!C$36</f>
        <v>Intel</v>
      </c>
      <c r="F32" s="62" t="str">
        <f>'TM4_16QAM(F)'!D$36</f>
        <v>Samsung</v>
      </c>
      <c r="G32" s="62" t="str">
        <f>'TM4_16QAM(F)'!E$36</f>
        <v>Ericsson</v>
      </c>
      <c r="H32" s="62" t="str">
        <f>'TM4_16QAM(F)'!F$36</f>
        <v>Fujitsu</v>
      </c>
      <c r="I32" s="62" t="str">
        <f>'TM4_16QAM(F)'!G$36</f>
        <v>Huawei</v>
      </c>
      <c r="J32" s="62" t="str">
        <f>'TM4_16QAM(F)'!H$36</f>
        <v>LGE</v>
      </c>
      <c r="K32" s="62" t="str">
        <f>'TM4_16QAM(F)'!I$36</f>
        <v>NTT DOCOMO</v>
      </c>
      <c r="L32" s="62" t="str">
        <f>'TM4_16QAM(F)'!J$36</f>
        <v>NEC</v>
      </c>
      <c r="M32" s="62" t="str">
        <f>'TM4_16QAM(F)'!K$36</f>
        <v>ZTE</v>
      </c>
      <c r="N32" s="62"/>
      <c r="O32" s="62"/>
      <c r="P32" s="62"/>
      <c r="Q32" s="62"/>
      <c r="R32" s="62"/>
      <c r="S32" s="62"/>
      <c r="T32" s="62"/>
      <c r="U32" s="107" t="s">
        <v>202</v>
      </c>
      <c r="V32" s="108" t="s">
        <v>203</v>
      </c>
      <c r="W32" s="109" t="s">
        <v>184</v>
      </c>
      <c r="Z32" s="102"/>
      <c r="AA32" s="103"/>
    </row>
    <row r="33" spans="2:27">
      <c r="B33" s="134" t="s">
        <v>206</v>
      </c>
      <c r="C33" s="110" t="s">
        <v>204</v>
      </c>
      <c r="D33" s="114" t="str">
        <f>'TM4_16QAM(I+F)'!B$70</f>
        <v/>
      </c>
      <c r="E33" s="114" t="str">
        <f>'TM4_16QAM(I+F)'!C$70</f>
        <v/>
      </c>
      <c r="F33" s="114" t="str">
        <f>'TM4_16QAM(I+F)'!D$70</f>
        <v/>
      </c>
      <c r="G33" s="114">
        <f>'TM4_16QAM(I+F)'!E$70</f>
        <v>8.2552263836740547</v>
      </c>
      <c r="H33" s="114" t="str">
        <f>'TM4_16QAM(I+F)'!F$70</f>
        <v/>
      </c>
      <c r="I33" s="114">
        <f>'TM4_16QAM(I+F)'!G$70</f>
        <v>8.5753601684564291</v>
      </c>
      <c r="J33" s="114">
        <f>'TM4_16QAM(I+F)'!H$70</f>
        <v>8.4588168848490142</v>
      </c>
      <c r="K33" s="114" t="str">
        <f>'TM4_16QAM(I+F)'!I$70</f>
        <v/>
      </c>
      <c r="L33" s="114" t="str">
        <f>'TM4_16QAM(I+F)'!J$70</f>
        <v/>
      </c>
      <c r="M33" s="114" t="str">
        <f>'TM4_16QAM(I+F)'!K$70</f>
        <v/>
      </c>
      <c r="N33" s="114" t="str">
        <f>'TM4_16QAM(I+F)'!L$70</f>
        <v/>
      </c>
      <c r="O33" s="114" t="str">
        <f>'TM4_16QAM(I+F)'!M$70</f>
        <v/>
      </c>
      <c r="P33" s="114" t="str">
        <f>'TM4_16QAM(I+F)'!N$70</f>
        <v/>
      </c>
      <c r="Q33" s="114" t="str">
        <f>'TM4_16QAM(I+F)'!O$70</f>
        <v/>
      </c>
      <c r="R33" s="114" t="str">
        <f>'TM4_16QAM(I+F)'!P$70</f>
        <v/>
      </c>
      <c r="S33" s="114" t="str">
        <f>'TM4_16QAM(I+F)'!Q$70</f>
        <v/>
      </c>
      <c r="T33" s="114" t="str">
        <f>'TM4_16QAM(I+F)'!R$70</f>
        <v/>
      </c>
      <c r="U33" s="111">
        <f>STDEV(D33:T33)</f>
        <v>0.16202729671352559</v>
      </c>
      <c r="V33" s="112">
        <f>MAX(D33:T33)-MIN(D33:T33)</f>
        <v>0.32013378478237442</v>
      </c>
      <c r="W33" s="112">
        <f>AVERAGE(D33:T33)</f>
        <v>8.4298011456598321</v>
      </c>
      <c r="Z33" s="102"/>
      <c r="AA33" s="103"/>
    </row>
    <row r="34" spans="2:27">
      <c r="B34" s="135"/>
      <c r="C34" s="110" t="s">
        <v>205</v>
      </c>
      <c r="D34" s="114" t="str">
        <f>'TM4_64QAM(I+F)'!B$70</f>
        <v/>
      </c>
      <c r="E34" s="114" t="str">
        <f>'TM4_64QAM(I+F)'!C$70</f>
        <v/>
      </c>
      <c r="F34" s="114" t="str">
        <f>'TM4_64QAM(I+F)'!D$70</f>
        <v/>
      </c>
      <c r="G34" s="114">
        <f>'TM4_64QAM(I+F)'!E$70</f>
        <v>15.737300357596018</v>
      </c>
      <c r="H34" s="114" t="str">
        <f>'TM4_64QAM(I+F)'!F$70</f>
        <v/>
      </c>
      <c r="I34" s="114">
        <f>'TM4_64QAM(I+F)'!G$70</f>
        <v>18.902410955333028</v>
      </c>
      <c r="J34" s="114">
        <f>'TM4_64QAM(I+F)'!H$70</f>
        <v>17.895368562396392</v>
      </c>
      <c r="K34" s="114" t="str">
        <f>'TM4_64QAM(I+F)'!I$70</f>
        <v/>
      </c>
      <c r="L34" s="114" t="str">
        <f>'TM4_64QAM(I+F)'!J$70</f>
        <v/>
      </c>
      <c r="M34" s="114" t="str">
        <f>'TM4_64QAM(I+F)'!K$70</f>
        <v/>
      </c>
      <c r="N34" s="114" t="str">
        <f>'TM4_64QAM(I+F)'!L$70</f>
        <v/>
      </c>
      <c r="O34" s="114" t="str">
        <f>'TM4_64QAM(I+F)'!M$70</f>
        <v/>
      </c>
      <c r="P34" s="114" t="str">
        <f>'TM4_64QAM(I+F)'!N$70</f>
        <v/>
      </c>
      <c r="Q34" s="114" t="str">
        <f>'TM4_64QAM(I+F)'!O$70</f>
        <v/>
      </c>
      <c r="R34" s="114" t="str">
        <f>'TM4_64QAM(I+F)'!P$70</f>
        <v/>
      </c>
      <c r="S34" s="114" t="str">
        <f>'TM4_64QAM(I+F)'!Q$70</f>
        <v/>
      </c>
      <c r="T34" s="114" t="str">
        <f>'TM4_64QAM(I+F)'!R$70</f>
        <v/>
      </c>
      <c r="U34" s="111">
        <f>STDEV(D34:T34)</f>
        <v>1.6170610096534697</v>
      </c>
      <c r="V34" s="112">
        <f t="shared" ref="V34:V38" si="6">MAX(D34:T34)-MIN(D34:T34)</f>
        <v>3.1651105977370104</v>
      </c>
      <c r="W34" s="112">
        <f t="shared" ref="W34:W38" si="7">AVERAGE(D34:T34)</f>
        <v>17.511693291775146</v>
      </c>
      <c r="Z34" s="102"/>
      <c r="AA34" s="103"/>
    </row>
    <row r="35" spans="2:27">
      <c r="B35" s="134" t="s">
        <v>207</v>
      </c>
      <c r="C35" s="110" t="s">
        <v>204</v>
      </c>
      <c r="D35" s="114" t="str">
        <f>'TM9_16QAM(I+F)'!B$70</f>
        <v/>
      </c>
      <c r="E35" s="114">
        <f>'TM9_16QAM(F)'!C$70</f>
        <v>11.226443199609633</v>
      </c>
      <c r="F35" s="114" t="str">
        <f>'TM9_16QAM(F)'!D$70</f>
        <v/>
      </c>
      <c r="G35" s="114">
        <f>'TM9_16QAM(F)'!E$70</f>
        <v>11.547165090809765</v>
      </c>
      <c r="H35" s="114" t="str">
        <f>'TM9_16QAM(F)'!F$70</f>
        <v/>
      </c>
      <c r="I35" s="114">
        <f>'TM9_16QAM(F)'!G$70</f>
        <v>11.377129094189653</v>
      </c>
      <c r="J35" s="114">
        <f>'TM9_16QAM(F)'!H$70</f>
        <v>12.586675795482796</v>
      </c>
      <c r="K35" s="114" t="str">
        <f>'TM9_16QAM(F)'!I$70</f>
        <v/>
      </c>
      <c r="L35" s="114" t="str">
        <f>'TM9_16QAM(F)'!J$70</f>
        <v/>
      </c>
      <c r="M35" s="114" t="str">
        <f>'TM9_16QAM(F)'!K$70</f>
        <v/>
      </c>
      <c r="N35" s="114" t="str">
        <f>'TM9_16QAM(F)'!L$70</f>
        <v/>
      </c>
      <c r="O35" s="114" t="str">
        <f>'TM9_16QAM(F)'!M$70</f>
        <v/>
      </c>
      <c r="P35" s="114" t="str">
        <f>'TM9_16QAM(F)'!N$70</f>
        <v/>
      </c>
      <c r="Q35" s="114" t="str">
        <f>'TM9_16QAM(F)'!O$70</f>
        <v/>
      </c>
      <c r="R35" s="114" t="str">
        <f>'TM9_16QAM(F)'!P$70</f>
        <v/>
      </c>
      <c r="S35" s="114" t="str">
        <f>'TM9_16QAM(F)'!Q$70</f>
        <v/>
      </c>
      <c r="T35" s="114" t="str">
        <f>'TM9_16QAM(F)'!R$70</f>
        <v/>
      </c>
      <c r="U35" s="111">
        <f t="shared" ref="U35:U38" si="8">STDEV(D35:T35)</f>
        <v>0.61565002592664542</v>
      </c>
      <c r="V35" s="112">
        <f t="shared" si="6"/>
        <v>1.3602325958731623</v>
      </c>
      <c r="W35" s="112">
        <f t="shared" si="7"/>
        <v>11.684353295022962</v>
      </c>
      <c r="Z35" s="102"/>
      <c r="AA35" s="103"/>
    </row>
    <row r="36" spans="2:27">
      <c r="B36" s="135"/>
      <c r="C36" s="110" t="s">
        <v>209</v>
      </c>
      <c r="D36" s="114" t="str">
        <f>'TM9_64QAM(I+F)'!B$70</f>
        <v/>
      </c>
      <c r="E36" s="114">
        <f>'TM9_64QAM(F)'!C$70</f>
        <v>20.331595439788121</v>
      </c>
      <c r="F36" s="114" t="str">
        <f>'TM9_64QAM(F)'!D$70</f>
        <v/>
      </c>
      <c r="G36" s="114">
        <f>'TM9_64QAM(F)'!E$70</f>
        <v>20.384009965672277</v>
      </c>
      <c r="H36" s="114" t="str">
        <f>'TM9_64QAM(F)'!F$70</f>
        <v/>
      </c>
      <c r="I36" s="114">
        <f>'TM9_64QAM(F)'!G$70</f>
        <v>19.967739359602252</v>
      </c>
      <c r="J36" s="114">
        <f>'TM9_64QAM(F)'!H$70</f>
        <v>21.184268603759431</v>
      </c>
      <c r="K36" s="114" t="str">
        <f>'TM9_64QAM(F)'!I$70</f>
        <v/>
      </c>
      <c r="L36" s="114" t="str">
        <f>'TM9_64QAM(F)'!J$70</f>
        <v/>
      </c>
      <c r="M36" s="114" t="str">
        <f>'TM9_64QAM(F)'!K$70</f>
        <v/>
      </c>
      <c r="N36" s="114" t="str">
        <f>'TM9_64QAM(F)'!L$70</f>
        <v/>
      </c>
      <c r="O36" s="114" t="str">
        <f>'TM9_64QAM(F)'!M$70</f>
        <v/>
      </c>
      <c r="P36" s="114" t="str">
        <f>'TM9_64QAM(F)'!N$70</f>
        <v/>
      </c>
      <c r="Q36" s="114" t="str">
        <f>'TM9_64QAM(F)'!O$70</f>
        <v/>
      </c>
      <c r="R36" s="114" t="str">
        <f>'TM9_64QAM(F)'!P$70</f>
        <v/>
      </c>
      <c r="S36" s="114" t="str">
        <f>'TM9_64QAM(F)'!Q$70</f>
        <v/>
      </c>
      <c r="T36" s="114" t="str">
        <f>'TM9_64QAM(F)'!R$70</f>
        <v/>
      </c>
      <c r="U36" s="111">
        <f t="shared" si="8"/>
        <v>0.51282132702087235</v>
      </c>
      <c r="V36" s="112">
        <f t="shared" si="6"/>
        <v>1.2165292441571793</v>
      </c>
      <c r="W36" s="112">
        <f t="shared" si="7"/>
        <v>20.466903342205519</v>
      </c>
      <c r="Z36" s="102"/>
      <c r="AA36" s="103"/>
    </row>
    <row r="37" spans="2:27">
      <c r="B37" s="136" t="s">
        <v>208</v>
      </c>
      <c r="C37" s="110" t="s">
        <v>213</v>
      </c>
      <c r="D37" s="114" t="str">
        <f>'PDCCH_FDD(I+F)'!B$59</f>
        <v/>
      </c>
      <c r="E37" s="114" t="str">
        <f>'PDCCH_FDD(F)'!C$59</f>
        <v/>
      </c>
      <c r="F37" s="114" t="str">
        <f>'PDCCH_FDD(F)'!D$59</f>
        <v/>
      </c>
      <c r="G37" s="114">
        <f>'PDCCH_FDD(F)'!E$59</f>
        <v>-1.860627301983234</v>
      </c>
      <c r="H37" s="114" t="str">
        <f>'PDCCH_FDD(F)'!F$59</f>
        <v/>
      </c>
      <c r="I37" s="114">
        <f>'PDCCH_FDD(F)'!G$59</f>
        <v>-1.8331465940831082</v>
      </c>
      <c r="J37" s="114">
        <f>'PDCCH_FDD(F)'!H$59</f>
        <v>-1.827578332516973</v>
      </c>
      <c r="K37" s="114" t="str">
        <f>'PDCCH_FDD(F)'!I$59</f>
        <v/>
      </c>
      <c r="L37" s="114" t="str">
        <f>'PDCCH_FDD(F)'!J$59</f>
        <v/>
      </c>
      <c r="M37" s="114" t="str">
        <f>'PDCCH_FDD(F)'!K$59</f>
        <v/>
      </c>
      <c r="N37" s="114" t="str">
        <f>'PDCCH_FDD(F)'!L$59</f>
        <v/>
      </c>
      <c r="O37" s="114" t="str">
        <f>'PDCCH_FDD(F)'!M$59</f>
        <v/>
      </c>
      <c r="P37" s="114" t="str">
        <f>'PDCCH_FDD(F)'!N$59</f>
        <v/>
      </c>
      <c r="Q37" s="114" t="str">
        <f>'PDCCH_FDD(F)'!O$59</f>
        <v/>
      </c>
      <c r="R37" s="114" t="str">
        <f>'PDCCH_FDD(F)'!P$59</f>
        <v/>
      </c>
      <c r="S37" s="114" t="str">
        <f>'PDCCH_FDD(F)'!Q$59</f>
        <v/>
      </c>
      <c r="T37" s="114" t="str">
        <f>'PDCCH_FDD(F)'!R$59</f>
        <v/>
      </c>
      <c r="U37" s="111">
        <f t="shared" si="8"/>
        <v>1.7693827673055877E-2</v>
      </c>
      <c r="V37" s="112">
        <f t="shared" si="6"/>
        <v>3.3048969466261013E-2</v>
      </c>
      <c r="W37" s="112">
        <f t="shared" si="7"/>
        <v>-1.840450742861105</v>
      </c>
      <c r="Z37" s="102"/>
      <c r="AA37" s="103"/>
    </row>
    <row r="38" spans="2:27">
      <c r="B38" s="137"/>
      <c r="C38" s="110" t="s">
        <v>214</v>
      </c>
      <c r="D38" s="113" t="str">
        <f>'PDCCH_TDD(I+F)'!B$59</f>
        <v/>
      </c>
      <c r="E38" s="113" t="str">
        <f>'PDCCH_TDD(F)'!C$59</f>
        <v/>
      </c>
      <c r="F38" s="113" t="str">
        <f>'PDCCH_TDD(F)'!D$59</f>
        <v/>
      </c>
      <c r="G38" s="113">
        <f>'PDCCH_TDD(F)'!E$59</f>
        <v>-1.6324010083185843</v>
      </c>
      <c r="H38" s="113" t="str">
        <f>'PDCCH_TDD(F)'!F$59</f>
        <v/>
      </c>
      <c r="I38" s="113" t="str">
        <f>'PDCCH_TDD(F)'!G$59</f>
        <v/>
      </c>
      <c r="J38" s="113" t="str">
        <f>'PDCCH_TDD(F)'!H$59</f>
        <v/>
      </c>
      <c r="K38" s="113" t="str">
        <f>'PDCCH_TDD(F)'!I$59</f>
        <v/>
      </c>
      <c r="L38" s="113" t="str">
        <f>'PDCCH_TDD(F)'!J$59</f>
        <v/>
      </c>
      <c r="M38" s="113" t="str">
        <f>'PDCCH_TDD(F)'!K$59</f>
        <v/>
      </c>
      <c r="N38" s="113" t="str">
        <f>'PDCCH_TDD(F)'!L$59</f>
        <v/>
      </c>
      <c r="O38" s="113" t="str">
        <f>'PDCCH_TDD(F)'!M$59</f>
        <v/>
      </c>
      <c r="P38" s="113" t="str">
        <f>'PDCCH_TDD(F)'!N$59</f>
        <v/>
      </c>
      <c r="Q38" s="113" t="str">
        <f>'PDCCH_TDD(F)'!O$59</f>
        <v/>
      </c>
      <c r="R38" s="113" t="str">
        <f>'PDCCH_TDD(F)'!P$59</f>
        <v/>
      </c>
      <c r="S38" s="113" t="str">
        <f>'PDCCH_TDD(F)'!Q$59</f>
        <v/>
      </c>
      <c r="T38" s="113" t="str">
        <f>'PDCCH_TDD(F)'!R$59</f>
        <v/>
      </c>
      <c r="U38" s="111" t="e">
        <f t="shared" si="8"/>
        <v>#DIV/0!</v>
      </c>
      <c r="V38" s="112">
        <f t="shared" si="6"/>
        <v>0</v>
      </c>
      <c r="W38" s="112">
        <f t="shared" si="7"/>
        <v>-1.6324010083185843</v>
      </c>
    </row>
    <row r="42" spans="2:27" ht="13.5" thickBot="1">
      <c r="B42" s="145" t="s">
        <v>237</v>
      </c>
      <c r="C42" s="146" t="s">
        <v>201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7"/>
      <c r="Z42" s="102"/>
      <c r="AA42" s="103"/>
    </row>
    <row r="43" spans="2:27" ht="49.5">
      <c r="B43" s="106"/>
      <c r="C43" s="106"/>
      <c r="D43" s="62" t="str">
        <f>'TM4_16QAM(F)'!B$36</f>
        <v>Qualcomm</v>
      </c>
      <c r="E43" s="62" t="str">
        <f>'TM4_16QAM(F)'!C$36</f>
        <v>Intel</v>
      </c>
      <c r="F43" s="62" t="str">
        <f>'TM4_16QAM(F)'!D$36</f>
        <v>Samsung</v>
      </c>
      <c r="G43" s="62" t="str">
        <f>'TM4_16QAM(F)'!E$36</f>
        <v>Ericsson</v>
      </c>
      <c r="H43" s="62" t="str">
        <f>'TM4_16QAM(F)'!F$36</f>
        <v>Fujitsu</v>
      </c>
      <c r="I43" s="62" t="str">
        <f>'TM4_16QAM(F)'!G$36</f>
        <v>Huawei</v>
      </c>
      <c r="J43" s="62" t="str">
        <f>'TM4_16QAM(F)'!H$36</f>
        <v>LGE</v>
      </c>
      <c r="K43" s="62" t="str">
        <f>'TM4_16QAM(F)'!I$36</f>
        <v>NTT DOCOMO</v>
      </c>
      <c r="L43" s="62" t="str">
        <f>'TM4_16QAM(F)'!J$36</f>
        <v>NEC</v>
      </c>
      <c r="M43" s="62" t="str">
        <f>'TM4_16QAM(F)'!K$36</f>
        <v>ZTE</v>
      </c>
      <c r="N43" s="62"/>
      <c r="O43" s="62"/>
      <c r="P43" s="62"/>
      <c r="Q43" s="62"/>
      <c r="R43" s="62"/>
      <c r="S43" s="62"/>
      <c r="T43" s="62"/>
      <c r="U43" s="107" t="s">
        <v>202</v>
      </c>
      <c r="V43" s="108" t="s">
        <v>203</v>
      </c>
      <c r="W43" s="109" t="s">
        <v>184</v>
      </c>
      <c r="Z43" s="102"/>
      <c r="AA43" s="103"/>
    </row>
    <row r="44" spans="2:27">
      <c r="B44" s="134" t="s">
        <v>206</v>
      </c>
      <c r="C44" s="110" t="s">
        <v>204</v>
      </c>
      <c r="D44" s="114" t="str">
        <f>'TM4_16QAM(I+F+E)'!B$70</f>
        <v/>
      </c>
      <c r="E44" s="114">
        <f>'TM4_16QAM(I+F+E)'!C$70</f>
        <v>10.103936467681308</v>
      </c>
      <c r="F44" s="114">
        <f>'TM4_16QAM(I+F+E)'!D$70</f>
        <v>9.0509487952048033</v>
      </c>
      <c r="G44" s="114">
        <f>'TM4_16QAM(I+F+E)'!E$70</f>
        <v>8.2552263836740547</v>
      </c>
      <c r="H44" s="114" t="str">
        <f>'TM4_16QAM(I+F+E)'!F$70</f>
        <v/>
      </c>
      <c r="I44" s="114">
        <f>'TM4_16QAM(I+F+E)'!G$70</f>
        <v>8.7224533579343699</v>
      </c>
      <c r="J44" s="114">
        <f>'TM4_16QAM(I+F+E)'!H$70</f>
        <v>8.4785155197966322</v>
      </c>
      <c r="K44" s="114" t="str">
        <f>'TM4_16QAM(I+F+E)'!I$70</f>
        <v/>
      </c>
      <c r="L44" s="114" t="str">
        <f>'TM4_16QAM(I+F+E)'!J$70</f>
        <v/>
      </c>
      <c r="M44" s="114" t="str">
        <f>'TM4_16QAM(I+F+E)'!K$70</f>
        <v/>
      </c>
      <c r="N44" s="114" t="str">
        <f>'TM4_16QAM(I+F+E)'!L$70</f>
        <v/>
      </c>
      <c r="O44" s="114" t="str">
        <f>'TM4_16QAM(I+F+E)'!M$70</f>
        <v/>
      </c>
      <c r="P44" s="114" t="str">
        <f>'TM4_16QAM(I+F+E)'!N$70</f>
        <v/>
      </c>
      <c r="Q44" s="114" t="str">
        <f>'TM4_16QAM(I+F+E)'!O$70</f>
        <v/>
      </c>
      <c r="R44" s="114" t="str">
        <f>'TM4_16QAM(I+F+E)'!P$70</f>
        <v/>
      </c>
      <c r="S44" s="114" t="str">
        <f>'TM4_16QAM(I+F+E)'!Q$70</f>
        <v/>
      </c>
      <c r="T44" s="114" t="str">
        <f>'TM4_16QAM(I+F+E)'!R$70</f>
        <v/>
      </c>
      <c r="U44" s="111">
        <f>STDEV(D44:T44)</f>
        <v>0.72365146546567705</v>
      </c>
      <c r="V44" s="112">
        <f>MAX(D44:T44)-MIN(D44:T44)</f>
        <v>1.8487100840072532</v>
      </c>
      <c r="W44" s="112">
        <f>AVERAGE(D44:T44)</f>
        <v>8.9222161048582329</v>
      </c>
      <c r="Z44" s="102"/>
      <c r="AA44" s="103"/>
    </row>
    <row r="45" spans="2:27">
      <c r="B45" s="135"/>
      <c r="C45" s="110" t="s">
        <v>205</v>
      </c>
      <c r="D45" s="114" t="str">
        <f>'TM4_64QAM(I+F+E)'!B$70</f>
        <v/>
      </c>
      <c r="E45" s="114">
        <f>'TM4_64QAM(I+F+E)'!C$70</f>
        <v>17.841004523061308</v>
      </c>
      <c r="F45" s="114">
        <f>'TM4_64QAM(I+F+E)'!D$70</f>
        <v>16.589879498535403</v>
      </c>
      <c r="G45" s="114">
        <f>'TM4_64QAM(I+F+E)'!E$70</f>
        <v>15.737300357596018</v>
      </c>
      <c r="H45" s="114" t="str">
        <f>'TM4_64QAM(I+F+E)'!F$70</f>
        <v/>
      </c>
      <c r="I45" s="114">
        <f>'TM4_64QAM(I+F+E)'!G$70</f>
        <v>18.457296306906855</v>
      </c>
      <c r="J45" s="114">
        <f>'TM4_64QAM(I+F+E)'!H$70</f>
        <v>18.089089585958561</v>
      </c>
      <c r="K45" s="114" t="str">
        <f>'TM4_64QAM(I+F+E)'!I$70</f>
        <v/>
      </c>
      <c r="L45" s="114" t="str">
        <f>'TM4_64QAM(I+F+E)'!J$70</f>
        <v/>
      </c>
      <c r="M45" s="114" t="str">
        <f>'TM4_64QAM(I+F+E)'!K$70</f>
        <v/>
      </c>
      <c r="N45" s="114" t="str">
        <f>'TM4_64QAM(I+F+E)'!L$70</f>
        <v/>
      </c>
      <c r="O45" s="114" t="str">
        <f>'TM4_64QAM(I+F+E)'!M$70</f>
        <v/>
      </c>
      <c r="P45" s="114" t="str">
        <f>'TM4_64QAM(I+F+E)'!N$70</f>
        <v/>
      </c>
      <c r="Q45" s="114" t="str">
        <f>'TM4_64QAM(I+F+E)'!O$70</f>
        <v/>
      </c>
      <c r="R45" s="114" t="str">
        <f>'TM4_64QAM(I+F+E)'!P$70</f>
        <v/>
      </c>
      <c r="S45" s="114" t="str">
        <f>'TM4_64QAM(I+F+E)'!Q$70</f>
        <v/>
      </c>
      <c r="T45" s="114" t="str">
        <f>'TM4_64QAM(I+F+E)'!R$70</f>
        <v/>
      </c>
      <c r="U45" s="111">
        <f>STDEV(D45:T45)</f>
        <v>1.1392734778424509</v>
      </c>
      <c r="V45" s="112">
        <f t="shared" ref="V45:V49" si="9">MAX(D45:T45)-MIN(D45:T45)</f>
        <v>2.719995949310837</v>
      </c>
      <c r="W45" s="112">
        <f t="shared" ref="W45:W49" si="10">AVERAGE(D45:T45)</f>
        <v>17.342914054411629</v>
      </c>
      <c r="Z45" s="102"/>
      <c r="AA45" s="103"/>
    </row>
    <row r="46" spans="2:27">
      <c r="B46" s="134" t="s">
        <v>207</v>
      </c>
      <c r="C46" s="110" t="s">
        <v>204</v>
      </c>
      <c r="D46" s="114" t="str">
        <f>'TM9_16QAM(I+F+E)'!B$70</f>
        <v/>
      </c>
      <c r="E46" s="114">
        <f>'TM9_16QAM(I+F+E)'!C$70</f>
        <v>11.886624634906772</v>
      </c>
      <c r="F46" s="114">
        <f>'TM9_16QAM(I+F+E)'!D$70</f>
        <v>11.446890438600485</v>
      </c>
      <c r="G46" s="114">
        <f>'TM9_16QAM(I+F+E)'!E$70</f>
        <v>11.547165090809765</v>
      </c>
      <c r="H46" s="114" t="str">
        <f>'TM9_16QAM(I+F+E)'!F$70</f>
        <v/>
      </c>
      <c r="I46" s="114">
        <f>'TM9_16QAM(I+F+E)'!G$70</f>
        <v>11.974744249187317</v>
      </c>
      <c r="J46" s="114">
        <f>'TM9_16QAM(I+F+E)'!H$70</f>
        <v>13.093162948556204</v>
      </c>
      <c r="K46" s="114" t="str">
        <f>'TM9_16QAM(I+F+E)'!I$70</f>
        <v/>
      </c>
      <c r="L46" s="114" t="str">
        <f>'TM9_16QAM(I+F+E)'!J$70</f>
        <v/>
      </c>
      <c r="M46" s="114" t="str">
        <f>'TM9_16QAM(I+F+E)'!K$70</f>
        <v/>
      </c>
      <c r="N46" s="114" t="str">
        <f>'TM9_16QAM(I+F+E)'!L$70</f>
        <v/>
      </c>
      <c r="O46" s="114" t="str">
        <f>'TM9_16QAM(I+F+E)'!M$70</f>
        <v/>
      </c>
      <c r="P46" s="114" t="str">
        <f>'TM9_16QAM(I+F+E)'!N$70</f>
        <v/>
      </c>
      <c r="Q46" s="114" t="str">
        <f>'TM9_16QAM(I+F+E)'!O$70</f>
        <v/>
      </c>
      <c r="R46" s="114" t="str">
        <f>'TM9_16QAM(I+F+E)'!P$70</f>
        <v/>
      </c>
      <c r="S46" s="114" t="str">
        <f>'TM9_16QAM(I+F+E)'!Q$70</f>
        <v/>
      </c>
      <c r="T46" s="114" t="str">
        <f>'TM9_16QAM(I+F+E)'!R$70</f>
        <v/>
      </c>
      <c r="U46" s="111">
        <f t="shared" ref="U46:U49" si="11">STDEV(D46:T46)</f>
        <v>0.65554520219435319</v>
      </c>
      <c r="V46" s="112">
        <f t="shared" si="9"/>
        <v>1.6462725099557183</v>
      </c>
      <c r="W46" s="112">
        <f t="shared" si="10"/>
        <v>11.989717472412108</v>
      </c>
      <c r="Z46" s="102"/>
      <c r="AA46" s="103"/>
    </row>
    <row r="47" spans="2:27">
      <c r="B47" s="135"/>
      <c r="C47" s="110" t="s">
        <v>209</v>
      </c>
      <c r="D47" s="114" t="str">
        <f>'TM9_64QAM(I+F+E)'!B$70</f>
        <v/>
      </c>
      <c r="E47" s="114">
        <f>'TM9_64QAM(I+F+E)'!C$70</f>
        <v>20.317409258679319</v>
      </c>
      <c r="F47" s="114">
        <f>'TM9_64QAM(I+F+E)'!D$70</f>
        <v>20.713253768135637</v>
      </c>
      <c r="G47" s="114">
        <f>'TM9_64QAM(I+F+E)'!E$70</f>
        <v>20.384009965672277</v>
      </c>
      <c r="H47" s="114" t="str">
        <f>'TM9_64QAM(I+F+E)'!F$70</f>
        <v/>
      </c>
      <c r="I47" s="114">
        <f>'TM9_64QAM(I+F+E)'!G$70</f>
        <v>20.47032880236365</v>
      </c>
      <c r="J47" s="114">
        <f>'TM9_64QAM(I+F+E)'!H$70</f>
        <v>22.127091525941214</v>
      </c>
      <c r="K47" s="114" t="str">
        <f>'TM9_64QAM(I+F+E)'!I$70</f>
        <v/>
      </c>
      <c r="L47" s="114" t="str">
        <f>'TM9_64QAM(I+F+E)'!J$70</f>
        <v/>
      </c>
      <c r="M47" s="114" t="str">
        <f>'TM9_64QAM(I+F+E)'!K$70</f>
        <v/>
      </c>
      <c r="N47" s="114" t="str">
        <f>'TM9_64QAM(I+F+E)'!L$70</f>
        <v/>
      </c>
      <c r="O47" s="114" t="str">
        <f>'TM9_64QAM(I+F+E)'!M$70</f>
        <v/>
      </c>
      <c r="P47" s="114" t="str">
        <f>'TM9_64QAM(I+F+E)'!N$70</f>
        <v/>
      </c>
      <c r="Q47" s="114" t="str">
        <f>'TM9_64QAM(I+F+E)'!O$70</f>
        <v/>
      </c>
      <c r="R47" s="114" t="str">
        <f>'TM9_64QAM(I+F+E)'!P$70</f>
        <v/>
      </c>
      <c r="S47" s="114" t="str">
        <f>'TM9_64QAM(I+F+E)'!Q$70</f>
        <v/>
      </c>
      <c r="T47" s="114" t="str">
        <f>'TM9_64QAM(I+F+E)'!R$70</f>
        <v/>
      </c>
      <c r="U47" s="111">
        <f t="shared" si="11"/>
        <v>0.75552832642222956</v>
      </c>
      <c r="V47" s="112">
        <f t="shared" si="9"/>
        <v>1.8096822672618949</v>
      </c>
      <c r="W47" s="112">
        <f t="shared" si="10"/>
        <v>20.802418664158417</v>
      </c>
      <c r="Z47" s="102"/>
      <c r="AA47" s="103"/>
    </row>
    <row r="48" spans="2:27">
      <c r="B48" s="136" t="s">
        <v>208</v>
      </c>
      <c r="C48" s="110" t="s">
        <v>213</v>
      </c>
      <c r="D48" s="114" t="str">
        <f>'PDCCH_FDD(I+F+E) '!B$59</f>
        <v/>
      </c>
      <c r="E48" s="114" t="str">
        <f>'PDCCH_FDD(I+F+E) '!C$59</f>
        <v/>
      </c>
      <c r="F48" s="114" t="str">
        <f>'PDCCH_FDD(I+F+E) '!D$59</f>
        <v/>
      </c>
      <c r="G48" s="114">
        <f>'PDCCH_FDD(I+F+E) '!E$59</f>
        <v>-1.860627301983234</v>
      </c>
      <c r="H48" s="114" t="str">
        <f>'PDCCH_FDD(I+F+E) '!F$59</f>
        <v/>
      </c>
      <c r="I48" s="114">
        <f>'PDCCH_FDD(I+F+E) '!G$59</f>
        <v>-1.882831917979257</v>
      </c>
      <c r="J48" s="114">
        <f>'PDCCH_FDD(I+F+E) '!H$59</f>
        <v>-1.8766234169309486</v>
      </c>
      <c r="K48" s="114" t="str">
        <f>'PDCCH_FDD(I+F+E) '!I$59</f>
        <v/>
      </c>
      <c r="L48" s="114" t="str">
        <f>'PDCCH_FDD(I+F+E) '!J$59</f>
        <v/>
      </c>
      <c r="M48" s="114" t="str">
        <f>'PDCCH_FDD(I+F+E) '!K$59</f>
        <v/>
      </c>
      <c r="N48" s="114" t="str">
        <f>'PDCCH_FDD(I+F+E) '!L$59</f>
        <v/>
      </c>
      <c r="O48" s="114" t="str">
        <f>'PDCCH_FDD(I+F+E) '!M$59</f>
        <v/>
      </c>
      <c r="P48" s="114" t="str">
        <f>'PDCCH_FDD(I+F+E) '!N$59</f>
        <v/>
      </c>
      <c r="Q48" s="114" t="str">
        <f>'PDCCH_FDD(I+F+E) '!O$59</f>
        <v/>
      </c>
      <c r="R48" s="114" t="str">
        <f>'PDCCH_FDD(I+F+E) '!P$59</f>
        <v/>
      </c>
      <c r="S48" s="114" t="str">
        <f>'PDCCH_FDD(I+F+E) '!Q$59</f>
        <v/>
      </c>
      <c r="T48" s="114" t="str">
        <f>'PDCCH_FDD(I+F+E) '!R$59</f>
        <v/>
      </c>
      <c r="U48" s="111">
        <f t="shared" si="11"/>
        <v>1.1456193013811228E-2</v>
      </c>
      <c r="V48" s="112">
        <f t="shared" si="9"/>
        <v>2.2204615996022969E-2</v>
      </c>
      <c r="W48" s="112">
        <f t="shared" si="10"/>
        <v>-1.8733608789644798</v>
      </c>
      <c r="Z48" s="102"/>
      <c r="AA48" s="103"/>
    </row>
    <row r="49" spans="2:27">
      <c r="B49" s="137"/>
      <c r="C49" s="110" t="s">
        <v>214</v>
      </c>
      <c r="D49" s="113" t="str">
        <f>'PDCCH_TDD(I+F+E)'!B$59</f>
        <v/>
      </c>
      <c r="E49" s="113" t="str">
        <f>'PDCCH_TDD(I+F+E)'!C$59</f>
        <v/>
      </c>
      <c r="F49" s="113" t="str">
        <f>'PDCCH_TDD(I+F+E)'!D$59</f>
        <v/>
      </c>
      <c r="G49" s="113">
        <f>'PDCCH_TDD(I+F+E)'!E$59</f>
        <v>-1.6324010083185843</v>
      </c>
      <c r="H49" s="113" t="str">
        <f>'PDCCH_TDD(I+F+E)'!F$59</f>
        <v/>
      </c>
      <c r="I49" s="113" t="str">
        <f>'PDCCH_TDD(I+F+E)'!G$59</f>
        <v/>
      </c>
      <c r="J49" s="113" t="str">
        <f>'PDCCH_TDD(I+F+E)'!H$59</f>
        <v/>
      </c>
      <c r="K49" s="113" t="str">
        <f>'PDCCH_TDD(I+F+E)'!I$59</f>
        <v/>
      </c>
      <c r="L49" s="113" t="str">
        <f>'PDCCH_TDD(I+F+E)'!J$59</f>
        <v/>
      </c>
      <c r="M49" s="113" t="str">
        <f>'PDCCH_TDD(I+F+E)'!K$59</f>
        <v/>
      </c>
      <c r="N49" s="113" t="str">
        <f>'PDCCH_TDD(I+F+E)'!L$59</f>
        <v/>
      </c>
      <c r="O49" s="113" t="str">
        <f>'PDCCH_TDD(I+F+E)'!M$59</f>
        <v/>
      </c>
      <c r="P49" s="113" t="str">
        <f>'PDCCH_TDD(I+F+E)'!N$59</f>
        <v/>
      </c>
      <c r="Q49" s="113" t="str">
        <f>'PDCCH_TDD(I+F+E)'!O$59</f>
        <v/>
      </c>
      <c r="R49" s="113" t="str">
        <f>'PDCCH_TDD(I+F+E)'!P$59</f>
        <v/>
      </c>
      <c r="S49" s="113" t="str">
        <f>'PDCCH_TDD(I+F+E)'!Q$59</f>
        <v/>
      </c>
      <c r="T49" s="113" t="str">
        <f>'PDCCH_TDD(I+F+E)'!R$59</f>
        <v/>
      </c>
      <c r="U49" s="111" t="e">
        <f t="shared" si="11"/>
        <v>#DIV/0!</v>
      </c>
      <c r="V49" s="112">
        <f t="shared" si="9"/>
        <v>0</v>
      </c>
      <c r="W49" s="112">
        <f t="shared" si="10"/>
        <v>-1.6324010083185843</v>
      </c>
    </row>
    <row r="55" spans="2:27">
      <c r="C55" s="105"/>
      <c r="Z55" s="102"/>
      <c r="AA55" s="103"/>
    </row>
    <row r="56" spans="2:27" ht="13.5" thickBot="1">
      <c r="B56" s="143" t="s">
        <v>238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</row>
    <row r="57" spans="2:27" ht="74.25">
      <c r="B57" s="106"/>
      <c r="C57" s="106"/>
      <c r="D57" s="62" t="str">
        <f>'TM4_16QAM(F)'!B$36</f>
        <v>Qualcomm</v>
      </c>
      <c r="E57" s="62" t="str">
        <f>'TM4_16QAM(F)'!C$36</f>
        <v>Intel</v>
      </c>
      <c r="F57" s="62" t="str">
        <f>'TM4_16QAM(F)'!D$36</f>
        <v>Samsung</v>
      </c>
      <c r="G57" s="62" t="str">
        <f>'TM4_16QAM(F)'!E$36</f>
        <v>Ericsson</v>
      </c>
      <c r="H57" s="62" t="str">
        <f>'TM4_16QAM(F)'!F$36</f>
        <v>Fujitsu</v>
      </c>
      <c r="I57" s="62" t="str">
        <f>'TM4_16QAM(F)'!G$36</f>
        <v>Huawei</v>
      </c>
      <c r="J57" s="62" t="str">
        <f>'TM4_16QAM(F)'!H$36</f>
        <v>LGE</v>
      </c>
      <c r="K57" s="62" t="str">
        <f>'TM4_16QAM(F)'!I$36</f>
        <v>NTT DOCOMO</v>
      </c>
      <c r="L57" s="62" t="str">
        <f>'TM4_16QAM(F)'!J$36</f>
        <v>NEC</v>
      </c>
      <c r="M57" s="62" t="str">
        <f>'TM4_16QAM(F)'!K$36</f>
        <v>ZTE</v>
      </c>
      <c r="N57" s="62"/>
      <c r="O57" s="62"/>
      <c r="P57" s="62"/>
      <c r="Q57" s="62"/>
      <c r="R57" s="62"/>
      <c r="S57" s="62"/>
      <c r="T57" s="62"/>
      <c r="U57" s="107" t="s">
        <v>202</v>
      </c>
      <c r="V57" s="108" t="s">
        <v>203</v>
      </c>
      <c r="W57" s="109" t="s">
        <v>184</v>
      </c>
      <c r="X57" s="109" t="s">
        <v>215</v>
      </c>
      <c r="Y57" s="109" t="s">
        <v>216</v>
      </c>
      <c r="Z57" s="102"/>
      <c r="AA57" s="103"/>
    </row>
    <row r="58" spans="2:27">
      <c r="B58" s="134" t="s">
        <v>206</v>
      </c>
      <c r="C58" s="110" t="s">
        <v>204</v>
      </c>
      <c r="D58" s="114">
        <v>9.9</v>
      </c>
      <c r="E58" s="114"/>
      <c r="F58" s="114"/>
      <c r="G58" s="114">
        <f>G12+1.5</f>
        <v>9.7552263836740547</v>
      </c>
      <c r="H58" s="114"/>
      <c r="I58" s="114">
        <v>9.9499999999999993</v>
      </c>
      <c r="J58" s="114">
        <v>10.4</v>
      </c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1">
        <f>STDEV(D58:T58)</f>
        <v>0.2783327112633992</v>
      </c>
      <c r="V58" s="112">
        <f>MAX(D58:T58)-MIN(D58:T58)</f>
        <v>0.64477361632594565</v>
      </c>
      <c r="W58" s="112">
        <f>AVERAGE(D58:T58)</f>
        <v>10.001306595918514</v>
      </c>
      <c r="X58" s="112">
        <v>0.5</v>
      </c>
      <c r="Y58" s="112">
        <f>W58+X58</f>
        <v>10.501306595918514</v>
      </c>
      <c r="Z58" s="102"/>
      <c r="AA58" s="103"/>
    </row>
    <row r="59" spans="2:27">
      <c r="B59" s="135"/>
      <c r="C59" s="110" t="s">
        <v>205</v>
      </c>
      <c r="D59" s="114">
        <v>18.600000000000001</v>
      </c>
      <c r="E59" s="114"/>
      <c r="F59" s="114"/>
      <c r="G59" s="114">
        <f t="shared" ref="G59:G63" si="12">G13+1.5</f>
        <v>17.23730035759602</v>
      </c>
      <c r="H59" s="114"/>
      <c r="I59" s="114">
        <v>17.18</v>
      </c>
      <c r="J59" s="114">
        <v>19.8</v>
      </c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1">
        <f>STDEV(D59:T59)</f>
        <v>1.2499487690690259</v>
      </c>
      <c r="V59" s="112">
        <f t="shared" ref="V59:V63" si="13">MAX(D59:T59)-MIN(D59:T59)</f>
        <v>2.620000000000001</v>
      </c>
      <c r="W59" s="112">
        <f t="shared" ref="W59:W63" si="14">AVERAGE(D59:T59)</f>
        <v>18.204325089399006</v>
      </c>
      <c r="X59" s="112">
        <v>0.5</v>
      </c>
      <c r="Y59" s="112">
        <f t="shared" ref="Y59:Y63" si="15">W59+X59</f>
        <v>18.704325089399006</v>
      </c>
      <c r="Z59" s="102"/>
      <c r="AA59" s="103"/>
    </row>
    <row r="60" spans="2:27">
      <c r="B60" s="134" t="s">
        <v>207</v>
      </c>
      <c r="C60" s="110" t="s">
        <v>204</v>
      </c>
      <c r="D60" s="114" t="s">
        <v>245</v>
      </c>
      <c r="E60" s="114"/>
      <c r="F60" s="114"/>
      <c r="G60" s="114">
        <f t="shared" si="12"/>
        <v>13.047165090809765</v>
      </c>
      <c r="H60" s="114"/>
      <c r="I60" s="114">
        <v>12.88</v>
      </c>
      <c r="J60" s="114">
        <v>14.5</v>
      </c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1">
        <f t="shared" ref="U60:U63" si="16">STDEV(D60:T60)</f>
        <v>0.89098011958247725</v>
      </c>
      <c r="V60" s="112">
        <f t="shared" si="13"/>
        <v>1.6199999999999992</v>
      </c>
      <c r="W60" s="112">
        <f t="shared" si="14"/>
        <v>13.475721696936589</v>
      </c>
      <c r="X60" s="112">
        <v>0.5</v>
      </c>
      <c r="Y60" s="112">
        <f t="shared" si="15"/>
        <v>13.975721696936589</v>
      </c>
      <c r="Z60" s="102"/>
      <c r="AA60" s="103"/>
    </row>
    <row r="61" spans="2:27">
      <c r="B61" s="135"/>
      <c r="C61" s="110" t="s">
        <v>209</v>
      </c>
      <c r="D61" s="114" t="s">
        <v>245</v>
      </c>
      <c r="E61" s="114"/>
      <c r="F61" s="114"/>
      <c r="G61" s="114">
        <f t="shared" si="12"/>
        <v>21.884009965672277</v>
      </c>
      <c r="H61" s="114"/>
      <c r="I61" s="114">
        <v>21.47</v>
      </c>
      <c r="J61" s="114">
        <v>23.1</v>
      </c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1">
        <f t="shared" si="16"/>
        <v>0.84724416150838811</v>
      </c>
      <c r="V61" s="112">
        <f t="shared" si="13"/>
        <v>1.6300000000000026</v>
      </c>
      <c r="W61" s="112">
        <f t="shared" si="14"/>
        <v>22.151336655224089</v>
      </c>
      <c r="X61" s="112">
        <v>0.5</v>
      </c>
      <c r="Y61" s="112">
        <f t="shared" si="15"/>
        <v>22.651336655224089</v>
      </c>
      <c r="Z61" s="102"/>
      <c r="AA61" s="103"/>
    </row>
    <row r="62" spans="2:27">
      <c r="B62" s="136" t="s">
        <v>208</v>
      </c>
      <c r="C62" s="110" t="s">
        <v>213</v>
      </c>
      <c r="D62" s="114">
        <v>-0.3</v>
      </c>
      <c r="E62" s="114"/>
      <c r="F62" s="114"/>
      <c r="G62" s="114">
        <f t="shared" si="12"/>
        <v>-0.36062730198323401</v>
      </c>
      <c r="H62" s="114"/>
      <c r="I62" s="114">
        <v>-0.33</v>
      </c>
      <c r="J62" s="114">
        <v>-0.3</v>
      </c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1">
        <f t="shared" si="16"/>
        <v>2.8996222625117793E-2</v>
      </c>
      <c r="V62" s="112">
        <f t="shared" si="13"/>
        <v>6.0627301983234017E-2</v>
      </c>
      <c r="W62" s="112">
        <f t="shared" si="14"/>
        <v>-0.32265682549580854</v>
      </c>
      <c r="X62" s="112">
        <v>0.5</v>
      </c>
      <c r="Y62" s="112">
        <f t="shared" si="15"/>
        <v>0.17734317450419146</v>
      </c>
      <c r="Z62" s="102"/>
      <c r="AA62" s="103"/>
    </row>
    <row r="63" spans="2:27">
      <c r="B63" s="137"/>
      <c r="C63" s="110" t="s">
        <v>214</v>
      </c>
      <c r="D63" s="113"/>
      <c r="E63" s="113"/>
      <c r="F63" s="113"/>
      <c r="G63" s="114">
        <f t="shared" si="12"/>
        <v>-0.13240100831858426</v>
      </c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1" t="e">
        <f t="shared" si="16"/>
        <v>#DIV/0!</v>
      </c>
      <c r="V63" s="112">
        <f t="shared" si="13"/>
        <v>0</v>
      </c>
      <c r="W63" s="112">
        <f t="shared" si="14"/>
        <v>-0.13240100831858426</v>
      </c>
      <c r="X63" s="112">
        <v>0.5</v>
      </c>
      <c r="Y63" s="112">
        <f t="shared" si="15"/>
        <v>0.36759899168141574</v>
      </c>
    </row>
    <row r="66" spans="2:25" ht="13.5" thickBot="1">
      <c r="B66" s="143" t="s">
        <v>239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</row>
    <row r="67" spans="2:25" ht="74.25">
      <c r="B67" s="106"/>
      <c r="C67" s="106"/>
      <c r="D67" s="62" t="str">
        <f>'TM4_16QAM(F)'!B$36</f>
        <v>Qualcomm</v>
      </c>
      <c r="E67" s="62" t="str">
        <f>'TM4_16QAM(F)'!C$36</f>
        <v>Intel</v>
      </c>
      <c r="F67" s="62" t="str">
        <f>'TM4_16QAM(F)'!D$36</f>
        <v>Samsung</v>
      </c>
      <c r="G67" s="62" t="str">
        <f>'TM4_16QAM(F)'!E$36</f>
        <v>Ericsson</v>
      </c>
      <c r="H67" s="62" t="str">
        <f>'TM4_16QAM(F)'!F$36</f>
        <v>Fujitsu</v>
      </c>
      <c r="I67" s="62" t="str">
        <f>'TM4_16QAM(F)'!G$36</f>
        <v>Huawei</v>
      </c>
      <c r="J67" s="62" t="str">
        <f>'TM4_16QAM(F)'!H$36</f>
        <v>LGE</v>
      </c>
      <c r="K67" s="62" t="str">
        <f>'TM4_16QAM(F)'!I$36</f>
        <v>NTT DOCOMO</v>
      </c>
      <c r="L67" s="62" t="str">
        <f>'TM4_16QAM(F)'!J$36</f>
        <v>NEC</v>
      </c>
      <c r="M67" s="62" t="str">
        <f>'TM4_16QAM(F)'!K$36</f>
        <v>ZTE</v>
      </c>
      <c r="N67" s="62"/>
      <c r="O67" s="62"/>
      <c r="P67" s="62"/>
      <c r="Q67" s="62"/>
      <c r="R67" s="62"/>
      <c r="S67" s="62"/>
      <c r="T67" s="62"/>
      <c r="U67" s="107" t="s">
        <v>202</v>
      </c>
      <c r="V67" s="108" t="s">
        <v>203</v>
      </c>
      <c r="W67" s="109" t="s">
        <v>184</v>
      </c>
      <c r="X67" s="109" t="s">
        <v>215</v>
      </c>
      <c r="Y67" s="109" t="s">
        <v>216</v>
      </c>
    </row>
    <row r="68" spans="2:25">
      <c r="B68" s="134" t="s">
        <v>206</v>
      </c>
      <c r="C68" s="110" t="s">
        <v>204</v>
      </c>
      <c r="D68" s="114">
        <v>10.5</v>
      </c>
      <c r="E68" s="114"/>
      <c r="F68" s="114">
        <v>10.95</v>
      </c>
      <c r="G68" s="114">
        <f>G23+1.5</f>
        <v>9.7552263836740547</v>
      </c>
      <c r="H68" s="114"/>
      <c r="I68" s="114">
        <v>10.02</v>
      </c>
      <c r="J68" s="114">
        <v>10.5</v>
      </c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1">
        <f>STDEV(D68:T68)</f>
        <v>0.46570723321209784</v>
      </c>
      <c r="V68" s="112">
        <f>MAX(D68:T68)-MIN(D68:T68)</f>
        <v>1.1947736163259446</v>
      </c>
      <c r="W68" s="112">
        <f>AVERAGE(D68:T68)</f>
        <v>10.345045276734812</v>
      </c>
      <c r="X68" s="112">
        <v>0.5</v>
      </c>
      <c r="Y68" s="112">
        <f>W68+X68</f>
        <v>10.845045276734812</v>
      </c>
    </row>
    <row r="69" spans="2:25">
      <c r="B69" s="135"/>
      <c r="C69" s="110" t="s">
        <v>205</v>
      </c>
      <c r="D69" s="114">
        <v>19</v>
      </c>
      <c r="E69" s="114"/>
      <c r="F69" s="114">
        <v>18.48</v>
      </c>
      <c r="G69" s="114">
        <f t="shared" ref="G69:G73" si="17">G24+1.5</f>
        <v>17.23730035759602</v>
      </c>
      <c r="H69" s="114"/>
      <c r="I69" s="114">
        <v>17.18</v>
      </c>
      <c r="J69" s="114">
        <v>19.8</v>
      </c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1">
        <f>STDEV(D69:T69)</f>
        <v>1.1344982419272458</v>
      </c>
      <c r="V69" s="112">
        <f t="shared" ref="V69:V73" si="18">MAX(D69:T69)-MIN(D69:T69)</f>
        <v>2.620000000000001</v>
      </c>
      <c r="W69" s="112">
        <f t="shared" ref="W69:W73" si="19">AVERAGE(D69:T69)</f>
        <v>18.339460071519206</v>
      </c>
      <c r="X69" s="112">
        <v>0.5</v>
      </c>
      <c r="Y69" s="112">
        <f t="shared" ref="Y69:Y73" si="20">W69+X69</f>
        <v>18.839460071519206</v>
      </c>
    </row>
    <row r="70" spans="2:25">
      <c r="B70" s="134" t="s">
        <v>207</v>
      </c>
      <c r="C70" s="110" t="s">
        <v>204</v>
      </c>
      <c r="D70" s="114"/>
      <c r="E70" s="114"/>
      <c r="F70" s="114">
        <v>13.32</v>
      </c>
      <c r="G70" s="114">
        <f t="shared" si="17"/>
        <v>13.047165090809765</v>
      </c>
      <c r="H70" s="114"/>
      <c r="I70" s="114">
        <v>12.95</v>
      </c>
      <c r="J70" s="114">
        <v>14.8</v>
      </c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1">
        <f t="shared" ref="U70:U73" si="21">STDEV(D70:T70)</f>
        <v>0.86149628367455655</v>
      </c>
      <c r="V70" s="112">
        <f t="shared" si="18"/>
        <v>1.8500000000000014</v>
      </c>
      <c r="W70" s="112">
        <f t="shared" si="19"/>
        <v>13.529291272702441</v>
      </c>
      <c r="X70" s="112">
        <v>0.5</v>
      </c>
      <c r="Y70" s="112">
        <f t="shared" si="20"/>
        <v>14.029291272702441</v>
      </c>
    </row>
    <row r="71" spans="2:25">
      <c r="B71" s="135"/>
      <c r="C71" s="110" t="s">
        <v>209</v>
      </c>
      <c r="D71" s="114"/>
      <c r="E71" s="114"/>
      <c r="F71" s="114">
        <v>22.72</v>
      </c>
      <c r="G71" s="114">
        <f t="shared" si="17"/>
        <v>21.884009965672277</v>
      </c>
      <c r="H71" s="114"/>
      <c r="I71" s="114">
        <v>21.66</v>
      </c>
      <c r="J71" s="114">
        <v>23.9</v>
      </c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1">
        <f t="shared" si="21"/>
        <v>1.0143501869310403</v>
      </c>
      <c r="V71" s="112">
        <f t="shared" si="18"/>
        <v>2.2399999999999984</v>
      </c>
      <c r="W71" s="112">
        <f t="shared" si="19"/>
        <v>22.54100249141807</v>
      </c>
      <c r="X71" s="112">
        <v>0.5</v>
      </c>
      <c r="Y71" s="112">
        <f t="shared" si="20"/>
        <v>23.04100249141807</v>
      </c>
    </row>
    <row r="72" spans="2:25">
      <c r="B72" s="136" t="s">
        <v>208</v>
      </c>
      <c r="C72" s="110" t="s">
        <v>213</v>
      </c>
      <c r="D72" s="114">
        <v>0.1</v>
      </c>
      <c r="E72" s="114"/>
      <c r="F72" s="114"/>
      <c r="G72" s="114">
        <f t="shared" si="17"/>
        <v>-0.36062730198323401</v>
      </c>
      <c r="H72" s="114"/>
      <c r="I72" s="114">
        <v>-0.12</v>
      </c>
      <c r="J72" s="114">
        <v>-0.6</v>
      </c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1">
        <f t="shared" si="21"/>
        <v>0.30223863341570434</v>
      </c>
      <c r="V72" s="112">
        <f t="shared" si="18"/>
        <v>0.7</v>
      </c>
      <c r="W72" s="112">
        <f t="shared" si="19"/>
        <v>-0.2451568254958085</v>
      </c>
      <c r="X72" s="112">
        <v>0.5</v>
      </c>
      <c r="Y72" s="112">
        <f t="shared" si="20"/>
        <v>0.25484317450419147</v>
      </c>
    </row>
    <row r="73" spans="2:25">
      <c r="B73" s="137"/>
      <c r="C73" s="110" t="s">
        <v>214</v>
      </c>
      <c r="D73" s="113"/>
      <c r="E73" s="113"/>
      <c r="F73" s="113"/>
      <c r="G73" s="114">
        <f t="shared" si="17"/>
        <v>-0.13240100831858426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1" t="e">
        <f t="shared" si="21"/>
        <v>#DIV/0!</v>
      </c>
      <c r="V73" s="112">
        <f t="shared" si="18"/>
        <v>0</v>
      </c>
      <c r="W73" s="112">
        <f t="shared" si="19"/>
        <v>-0.13240100831858426</v>
      </c>
      <c r="X73" s="112">
        <v>0.5</v>
      </c>
      <c r="Y73" s="112">
        <f t="shared" si="20"/>
        <v>0.36759899168141574</v>
      </c>
    </row>
    <row r="76" spans="2:25" ht="13.5" thickBot="1">
      <c r="B76" s="143" t="s">
        <v>240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</row>
    <row r="77" spans="2:25" ht="74.25">
      <c r="B77" s="106"/>
      <c r="C77" s="106"/>
      <c r="D77" s="62" t="str">
        <f>'TM4_16QAM(F)'!B$36</f>
        <v>Qualcomm</v>
      </c>
      <c r="E77" s="62" t="str">
        <f>'TM4_16QAM(F)'!C$36</f>
        <v>Intel</v>
      </c>
      <c r="F77" s="62" t="str">
        <f>'TM4_16QAM(F)'!D$36</f>
        <v>Samsung</v>
      </c>
      <c r="G77" s="62" t="str">
        <f>'TM4_16QAM(F)'!E$36</f>
        <v>Ericsson</v>
      </c>
      <c r="H77" s="62" t="str">
        <f>'TM4_16QAM(F)'!F$36</f>
        <v>Fujitsu</v>
      </c>
      <c r="I77" s="62" t="str">
        <f>'TM4_16QAM(F)'!G$36</f>
        <v>Huawei</v>
      </c>
      <c r="J77" s="62" t="str">
        <f>'TM4_16QAM(F)'!H$36</f>
        <v>LGE</v>
      </c>
      <c r="K77" s="62" t="str">
        <f>'TM4_16QAM(F)'!I$36</f>
        <v>NTT DOCOMO</v>
      </c>
      <c r="L77" s="62" t="str">
        <f>'TM4_16QAM(F)'!J$36</f>
        <v>NEC</v>
      </c>
      <c r="M77" s="62" t="str">
        <f>'TM4_16QAM(F)'!K$36</f>
        <v>ZTE</v>
      </c>
      <c r="N77" s="62"/>
      <c r="O77" s="62"/>
      <c r="P77" s="62"/>
      <c r="Q77" s="62"/>
      <c r="R77" s="62"/>
      <c r="S77" s="62"/>
      <c r="T77" s="62"/>
      <c r="U77" s="107" t="s">
        <v>202</v>
      </c>
      <c r="V77" s="108" t="s">
        <v>203</v>
      </c>
      <c r="W77" s="109" t="s">
        <v>184</v>
      </c>
      <c r="X77" s="109" t="s">
        <v>215</v>
      </c>
      <c r="Y77" s="109" t="s">
        <v>216</v>
      </c>
    </row>
    <row r="78" spans="2:25">
      <c r="B78" s="134" t="s">
        <v>206</v>
      </c>
      <c r="C78" s="110" t="s">
        <v>204</v>
      </c>
      <c r="D78" s="114"/>
      <c r="E78" s="114"/>
      <c r="F78" s="114"/>
      <c r="G78" s="114">
        <f>G33+1.5</f>
        <v>9.7552263836740547</v>
      </c>
      <c r="H78" s="114"/>
      <c r="I78" s="114">
        <v>10.08</v>
      </c>
      <c r="J78" s="114">
        <v>10.4</v>
      </c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1">
        <f>STDEV(D78:T78)</f>
        <v>0.32238975329339853</v>
      </c>
      <c r="V78" s="112">
        <f>MAX(D78:T78)-MIN(D78:T78)</f>
        <v>0.64477361632594565</v>
      </c>
      <c r="W78" s="112">
        <f>AVERAGE(D78:T78)</f>
        <v>10.078408794558017</v>
      </c>
      <c r="X78" s="112">
        <v>0.5</v>
      </c>
      <c r="Y78" s="112">
        <f>W78+X78</f>
        <v>10.578408794558017</v>
      </c>
    </row>
    <row r="79" spans="2:25">
      <c r="B79" s="135"/>
      <c r="C79" s="110" t="s">
        <v>205</v>
      </c>
      <c r="D79" s="114"/>
      <c r="E79" s="114"/>
      <c r="F79" s="114"/>
      <c r="G79" s="114">
        <f t="shared" ref="G79:G83" si="22">G34+1.5</f>
        <v>17.23730035759602</v>
      </c>
      <c r="H79" s="114"/>
      <c r="I79" s="114">
        <v>20.399999999999999</v>
      </c>
      <c r="J79" s="114">
        <v>19.899999999999999</v>
      </c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1">
        <f>STDEV(D79:T79)</f>
        <v>1.7001293290864932</v>
      </c>
      <c r="V79" s="112">
        <f t="shared" ref="V79:V83" si="23">MAX(D79:T79)-MIN(D79:T79)</f>
        <v>3.1626996424039788</v>
      </c>
      <c r="W79" s="112">
        <f t="shared" ref="W79:W83" si="24">AVERAGE(D79:T79)</f>
        <v>19.179100119198672</v>
      </c>
      <c r="X79" s="112">
        <v>0.5</v>
      </c>
      <c r="Y79" s="112">
        <f t="shared" ref="Y79:Y83" si="25">W79+X79</f>
        <v>19.679100119198672</v>
      </c>
    </row>
    <row r="80" spans="2:25">
      <c r="B80" s="134" t="s">
        <v>207</v>
      </c>
      <c r="C80" s="110" t="s">
        <v>204</v>
      </c>
      <c r="D80" s="114"/>
      <c r="E80" s="114"/>
      <c r="F80" s="114"/>
      <c r="G80" s="114">
        <f t="shared" si="22"/>
        <v>13.047165090809765</v>
      </c>
      <c r="H80" s="114"/>
      <c r="I80" s="114">
        <v>12.88</v>
      </c>
      <c r="J80" s="114">
        <v>14.5</v>
      </c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1">
        <f t="shared" ref="U80:U83" si="26">STDEV(D80:T80)</f>
        <v>0.89098011958247725</v>
      </c>
      <c r="V80" s="112">
        <f t="shared" si="23"/>
        <v>1.6199999999999992</v>
      </c>
      <c r="W80" s="112">
        <f t="shared" si="24"/>
        <v>13.475721696936589</v>
      </c>
      <c r="X80" s="112">
        <v>0.5</v>
      </c>
      <c r="Y80" s="112">
        <f t="shared" si="25"/>
        <v>13.975721696936589</v>
      </c>
    </row>
    <row r="81" spans="2:25">
      <c r="B81" s="135"/>
      <c r="C81" s="110" t="s">
        <v>209</v>
      </c>
      <c r="D81" s="114"/>
      <c r="E81" s="114"/>
      <c r="F81" s="114"/>
      <c r="G81" s="114">
        <f t="shared" si="22"/>
        <v>21.884009965672277</v>
      </c>
      <c r="H81" s="114"/>
      <c r="I81" s="114">
        <v>21.47</v>
      </c>
      <c r="J81" s="114">
        <v>23.1</v>
      </c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1">
        <f t="shared" si="26"/>
        <v>0.84724416150838811</v>
      </c>
      <c r="V81" s="112">
        <f t="shared" si="23"/>
        <v>1.6300000000000026</v>
      </c>
      <c r="W81" s="112">
        <f t="shared" si="24"/>
        <v>22.151336655224089</v>
      </c>
      <c r="X81" s="112">
        <v>0.5</v>
      </c>
      <c r="Y81" s="112">
        <f t="shared" si="25"/>
        <v>22.651336655224089</v>
      </c>
    </row>
    <row r="82" spans="2:25">
      <c r="B82" s="136" t="s">
        <v>208</v>
      </c>
      <c r="C82" s="110" t="s">
        <v>213</v>
      </c>
      <c r="D82" s="114"/>
      <c r="E82" s="114"/>
      <c r="F82" s="114"/>
      <c r="G82" s="114">
        <f t="shared" si="22"/>
        <v>-0.36062730198323401</v>
      </c>
      <c r="H82" s="114"/>
      <c r="I82" s="114">
        <v>-0.33</v>
      </c>
      <c r="J82" s="114">
        <v>-0.3</v>
      </c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1">
        <f t="shared" si="26"/>
        <v>3.0314191870416243E-2</v>
      </c>
      <c r="V82" s="112">
        <f t="shared" si="23"/>
        <v>6.0627301983234017E-2</v>
      </c>
      <c r="W82" s="112">
        <f t="shared" si="24"/>
        <v>-0.33020910066107806</v>
      </c>
      <c r="X82" s="112">
        <v>0.5</v>
      </c>
      <c r="Y82" s="112">
        <f t="shared" si="25"/>
        <v>0.16979089933892194</v>
      </c>
    </row>
    <row r="83" spans="2:25">
      <c r="B83" s="137"/>
      <c r="C83" s="110" t="s">
        <v>214</v>
      </c>
      <c r="D83" s="113"/>
      <c r="E83" s="113"/>
      <c r="F83" s="113"/>
      <c r="G83" s="114">
        <f t="shared" si="22"/>
        <v>-0.13240100831858426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1" t="e">
        <f t="shared" si="26"/>
        <v>#DIV/0!</v>
      </c>
      <c r="V83" s="112">
        <f t="shared" si="23"/>
        <v>0</v>
      </c>
      <c r="W83" s="112">
        <f t="shared" si="24"/>
        <v>-0.13240100831858426</v>
      </c>
      <c r="X83" s="112">
        <v>0.5</v>
      </c>
      <c r="Y83" s="112">
        <f t="shared" si="25"/>
        <v>0.36759899168141574</v>
      </c>
    </row>
    <row r="86" spans="2:25" ht="13.5" thickBot="1">
      <c r="B86" s="143" t="s">
        <v>241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</row>
    <row r="87" spans="2:25" ht="74.25">
      <c r="B87" s="106"/>
      <c r="C87" s="106"/>
      <c r="D87" s="62" t="str">
        <f>'TM4_16QAM(F)'!B$36</f>
        <v>Qualcomm</v>
      </c>
      <c r="E87" s="62" t="str">
        <f>'TM4_16QAM(F)'!C$36</f>
        <v>Intel</v>
      </c>
      <c r="F87" s="62" t="str">
        <f>'TM4_16QAM(F)'!D$36</f>
        <v>Samsung</v>
      </c>
      <c r="G87" s="62" t="str">
        <f>'TM4_16QAM(F)'!E$36</f>
        <v>Ericsson</v>
      </c>
      <c r="H87" s="62" t="str">
        <f>'TM4_16QAM(F)'!F$36</f>
        <v>Fujitsu</v>
      </c>
      <c r="I87" s="62" t="str">
        <f>'TM4_16QAM(F)'!G$36</f>
        <v>Huawei</v>
      </c>
      <c r="J87" s="62" t="str">
        <f>'TM4_16QAM(F)'!H$36</f>
        <v>LGE</v>
      </c>
      <c r="K87" s="62" t="str">
        <f>'TM4_16QAM(F)'!I$36</f>
        <v>NTT DOCOMO</v>
      </c>
      <c r="L87" s="62" t="str">
        <f>'TM4_16QAM(F)'!J$36</f>
        <v>NEC</v>
      </c>
      <c r="M87" s="62" t="str">
        <f>'TM4_16QAM(F)'!K$36</f>
        <v>ZTE</v>
      </c>
      <c r="N87" s="62"/>
      <c r="O87" s="62"/>
      <c r="P87" s="62"/>
      <c r="Q87" s="62"/>
      <c r="R87" s="62"/>
      <c r="S87" s="62"/>
      <c r="T87" s="62"/>
      <c r="U87" s="107" t="s">
        <v>202</v>
      </c>
      <c r="V87" s="108" t="s">
        <v>203</v>
      </c>
      <c r="W87" s="109" t="s">
        <v>184</v>
      </c>
      <c r="X87" s="109" t="s">
        <v>215</v>
      </c>
      <c r="Y87" s="109" t="s">
        <v>216</v>
      </c>
    </row>
    <row r="88" spans="2:25">
      <c r="B88" s="134" t="s">
        <v>206</v>
      </c>
      <c r="C88" s="110" t="s">
        <v>204</v>
      </c>
      <c r="D88" s="114"/>
      <c r="E88" s="114"/>
      <c r="F88" s="114">
        <v>10.85</v>
      </c>
      <c r="G88" s="114">
        <f>G44+1.5</f>
        <v>9.7552263836740547</v>
      </c>
      <c r="H88" s="114"/>
      <c r="I88" s="114">
        <v>10.220000000000001</v>
      </c>
      <c r="J88" s="114">
        <v>10.4</v>
      </c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1">
        <f>STDEV(D88:T88)</f>
        <v>0.45296033690840604</v>
      </c>
      <c r="V88" s="112">
        <f>MAX(D88:T88)-MIN(D88:T88)</f>
        <v>1.0947736163259449</v>
      </c>
      <c r="W88" s="112">
        <f>AVERAGE(D88:T88)</f>
        <v>10.306306595918514</v>
      </c>
      <c r="X88" s="112">
        <v>0.5</v>
      </c>
      <c r="Y88" s="112">
        <f>W88+X88</f>
        <v>10.806306595918514</v>
      </c>
    </row>
    <row r="89" spans="2:25">
      <c r="B89" s="135"/>
      <c r="C89" s="110" t="s">
        <v>205</v>
      </c>
      <c r="D89" s="114"/>
      <c r="E89" s="114"/>
      <c r="F89" s="114">
        <v>18.39</v>
      </c>
      <c r="G89" s="114">
        <f t="shared" ref="G89:G93" si="27">G45+1.5</f>
        <v>17.23730035759602</v>
      </c>
      <c r="H89" s="114"/>
      <c r="I89" s="114">
        <v>19.96</v>
      </c>
      <c r="J89" s="114">
        <v>20</v>
      </c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1">
        <f>STDEV(D89:T89)</f>
        <v>1.3364417658620007</v>
      </c>
      <c r="V89" s="112">
        <f t="shared" ref="V89:V93" si="28">MAX(D89:T89)-MIN(D89:T89)</f>
        <v>2.7626996424039802</v>
      </c>
      <c r="W89" s="112">
        <f t="shared" ref="W89:W93" si="29">AVERAGE(D89:T89)</f>
        <v>18.896825089399005</v>
      </c>
      <c r="X89" s="112">
        <v>0.5</v>
      </c>
      <c r="Y89" s="112">
        <f t="shared" ref="Y89:Y93" si="30">W89+X89</f>
        <v>19.396825089399005</v>
      </c>
    </row>
    <row r="90" spans="2:25">
      <c r="B90" s="134" t="s">
        <v>207</v>
      </c>
      <c r="C90" s="110" t="s">
        <v>204</v>
      </c>
      <c r="D90" s="114"/>
      <c r="E90" s="114"/>
      <c r="F90" s="114">
        <v>13.25</v>
      </c>
      <c r="G90" s="114">
        <f t="shared" si="27"/>
        <v>13.047165090809765</v>
      </c>
      <c r="H90" s="114"/>
      <c r="I90" s="114">
        <v>13.47</v>
      </c>
      <c r="J90" s="114">
        <v>15</v>
      </c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1">
        <f t="shared" ref="U90:U93" si="31">STDEV(D90:T90)</f>
        <v>0.88906765506382013</v>
      </c>
      <c r="V90" s="112">
        <f t="shared" si="28"/>
        <v>1.9528349091902353</v>
      </c>
      <c r="W90" s="112">
        <f t="shared" si="29"/>
        <v>13.69179127270244</v>
      </c>
      <c r="X90" s="112">
        <v>0.5</v>
      </c>
      <c r="Y90" s="112">
        <f t="shared" si="30"/>
        <v>14.19179127270244</v>
      </c>
    </row>
    <row r="91" spans="2:25">
      <c r="B91" s="135"/>
      <c r="C91" s="110" t="s">
        <v>209</v>
      </c>
      <c r="D91" s="114"/>
      <c r="E91" s="114"/>
      <c r="F91" s="114">
        <v>22.51</v>
      </c>
      <c r="G91" s="114">
        <f t="shared" si="27"/>
        <v>21.884009965672277</v>
      </c>
      <c r="H91" s="114"/>
      <c r="I91" s="114">
        <v>21.97</v>
      </c>
      <c r="J91" s="114">
        <v>24.1</v>
      </c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1">
        <f t="shared" si="31"/>
        <v>1.0273943433642017</v>
      </c>
      <c r="V91" s="112">
        <f t="shared" si="28"/>
        <v>2.2159900343277243</v>
      </c>
      <c r="W91" s="112">
        <f t="shared" si="29"/>
        <v>22.616002491418072</v>
      </c>
      <c r="X91" s="112">
        <v>0.5</v>
      </c>
      <c r="Y91" s="112">
        <f t="shared" si="30"/>
        <v>23.116002491418072</v>
      </c>
    </row>
    <row r="92" spans="2:25">
      <c r="B92" s="136" t="s">
        <v>208</v>
      </c>
      <c r="C92" s="110" t="s">
        <v>213</v>
      </c>
      <c r="D92" s="114"/>
      <c r="E92" s="114"/>
      <c r="F92" s="114"/>
      <c r="G92" s="114">
        <f t="shared" si="27"/>
        <v>-0.36062730198323401</v>
      </c>
      <c r="H92" s="114"/>
      <c r="I92" s="114">
        <v>-0.38</v>
      </c>
      <c r="J92" s="114">
        <v>-0.35</v>
      </c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1">
        <f t="shared" si="31"/>
        <v>1.5210966306646775E-2</v>
      </c>
      <c r="V92" s="112">
        <f t="shared" si="28"/>
        <v>3.0000000000000027E-2</v>
      </c>
      <c r="W92" s="112">
        <f t="shared" si="29"/>
        <v>-0.36354243399441133</v>
      </c>
      <c r="X92" s="112">
        <v>0.5</v>
      </c>
      <c r="Y92" s="112">
        <f t="shared" si="30"/>
        <v>0.13645756600558867</v>
      </c>
    </row>
    <row r="93" spans="2:25">
      <c r="B93" s="137"/>
      <c r="C93" s="110" t="s">
        <v>214</v>
      </c>
      <c r="D93" s="113"/>
      <c r="E93" s="113"/>
      <c r="F93" s="113"/>
      <c r="G93" s="114">
        <f t="shared" si="27"/>
        <v>-0.13240100831858426</v>
      </c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1" t="e">
        <f t="shared" si="31"/>
        <v>#DIV/0!</v>
      </c>
      <c r="V93" s="112">
        <f t="shared" si="28"/>
        <v>0</v>
      </c>
      <c r="W93" s="112">
        <f t="shared" si="29"/>
        <v>-0.13240100831858426</v>
      </c>
      <c r="X93" s="112">
        <v>0.5</v>
      </c>
      <c r="Y93" s="112">
        <f t="shared" si="30"/>
        <v>0.36759899168141574</v>
      </c>
    </row>
  </sheetData>
  <mergeCells count="37">
    <mergeCell ref="B86:Y86"/>
    <mergeCell ref="B88:B89"/>
    <mergeCell ref="B90:B91"/>
    <mergeCell ref="B92:B93"/>
    <mergeCell ref="B72:B73"/>
    <mergeCell ref="B76:Y76"/>
    <mergeCell ref="B78:B79"/>
    <mergeCell ref="B80:B81"/>
    <mergeCell ref="B82:B83"/>
    <mergeCell ref="B56:Y56"/>
    <mergeCell ref="B66:Y66"/>
    <mergeCell ref="B68:B69"/>
    <mergeCell ref="B70:B71"/>
    <mergeCell ref="B10:W10"/>
    <mergeCell ref="B21:W21"/>
    <mergeCell ref="B31:W31"/>
    <mergeCell ref="B42:W42"/>
    <mergeCell ref="B58:B59"/>
    <mergeCell ref="B60:B61"/>
    <mergeCell ref="B62:B63"/>
    <mergeCell ref="B12:B13"/>
    <mergeCell ref="B14:B15"/>
    <mergeCell ref="B16:B17"/>
    <mergeCell ref="B23:B24"/>
    <mergeCell ref="B25:B26"/>
    <mergeCell ref="B1:N1"/>
    <mergeCell ref="C5:N5"/>
    <mergeCell ref="C4:N4"/>
    <mergeCell ref="C3:N3"/>
    <mergeCell ref="C2:N2"/>
    <mergeCell ref="B46:B47"/>
    <mergeCell ref="B48:B49"/>
    <mergeCell ref="B27:B28"/>
    <mergeCell ref="B33:B34"/>
    <mergeCell ref="B35:B36"/>
    <mergeCell ref="B37:B38"/>
    <mergeCell ref="B44:B45"/>
  </mergeCells>
  <phoneticPr fontId="7" type="noConversion"/>
  <pageMargins left="0.75" right="0.75" top="1" bottom="1" header="0.51200000000000001" footer="0.5120000000000000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0"/>
  <sheetViews>
    <sheetView workbookViewId="0">
      <selection activeCell="C20" sqref="C20"/>
    </sheetView>
  </sheetViews>
  <sheetFormatPr defaultColWidth="9.140625" defaultRowHeight="12.75"/>
  <cols>
    <col min="1" max="1" width="35.140625" style="9" customWidth="1"/>
    <col min="2" max="2" width="14.140625" style="9" customWidth="1"/>
    <col min="3" max="3" width="57" style="9" customWidth="1"/>
    <col min="4" max="4" width="17.5703125" style="9" customWidth="1"/>
    <col min="5" max="5" width="17.85546875" style="9" customWidth="1"/>
    <col min="6" max="6" width="17.140625" style="9" customWidth="1"/>
    <col min="7" max="16384" width="9.140625" style="9"/>
  </cols>
  <sheetData>
    <row r="1" spans="1:3" ht="13.5" thickBot="1">
      <c r="A1" s="148" t="s">
        <v>64</v>
      </c>
      <c r="B1" s="149"/>
      <c r="C1" s="150"/>
    </row>
    <row r="2" spans="1:3" ht="13.5" thickBot="1">
      <c r="A2" s="10" t="s">
        <v>52</v>
      </c>
      <c r="B2" s="35" t="s">
        <v>53</v>
      </c>
      <c r="C2" s="35" t="s">
        <v>54</v>
      </c>
    </row>
    <row r="3" spans="1:3" ht="13.5" thickBot="1">
      <c r="A3" s="37" t="s">
        <v>55</v>
      </c>
      <c r="B3" s="40"/>
      <c r="C3" s="40" t="s">
        <v>176</v>
      </c>
    </row>
    <row r="4" spans="1:3" ht="13.5" thickBot="1">
      <c r="A4" s="37" t="s">
        <v>56</v>
      </c>
      <c r="B4" s="40" t="s">
        <v>47</v>
      </c>
      <c r="C4" s="40">
        <v>80</v>
      </c>
    </row>
    <row r="5" spans="1:3" ht="13.5" thickBot="1">
      <c r="A5" s="37" t="s">
        <v>57</v>
      </c>
      <c r="B5" s="40" t="s">
        <v>25</v>
      </c>
      <c r="C5" s="40" t="s">
        <v>177</v>
      </c>
    </row>
    <row r="6" spans="1:3" ht="13.5" thickBot="1">
      <c r="A6" s="37" t="s">
        <v>58</v>
      </c>
      <c r="B6" s="40" t="s">
        <v>49</v>
      </c>
      <c r="C6" s="40" t="s">
        <v>178</v>
      </c>
    </row>
    <row r="7" spans="1:3" ht="13.5" thickBot="1">
      <c r="A7" s="37" t="s">
        <v>59</v>
      </c>
      <c r="B7" s="40" t="s">
        <v>5</v>
      </c>
      <c r="C7" s="40">
        <v>20</v>
      </c>
    </row>
    <row r="8" spans="1:3" ht="24.75" thickBot="1">
      <c r="A8" s="37" t="s">
        <v>60</v>
      </c>
      <c r="B8" s="40" t="s">
        <v>46</v>
      </c>
      <c r="C8" s="40">
        <v>100</v>
      </c>
    </row>
    <row r="9" spans="1:3" ht="13.5" thickBot="1">
      <c r="A9" s="37" t="s">
        <v>33</v>
      </c>
      <c r="B9" s="40"/>
      <c r="C9" s="40">
        <v>2</v>
      </c>
    </row>
    <row r="10" spans="1:3" ht="13.5" thickBot="1">
      <c r="A10" s="37" t="s">
        <v>61</v>
      </c>
      <c r="B10" s="40"/>
      <c r="C10" s="40" t="s">
        <v>179</v>
      </c>
    </row>
  </sheetData>
  <mergeCells count="1">
    <mergeCell ref="A1:C1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E42"/>
  <sheetViews>
    <sheetView topLeftCell="B16" workbookViewId="0">
      <selection activeCell="B30" sqref="B30:E37"/>
    </sheetView>
  </sheetViews>
  <sheetFormatPr defaultColWidth="9.140625" defaultRowHeight="12.75"/>
  <cols>
    <col min="1" max="1" width="33.85546875" style="9" customWidth="1"/>
    <col min="2" max="2" width="21.85546875" style="9" customWidth="1"/>
    <col min="3" max="3" width="20.85546875" style="9" customWidth="1"/>
    <col min="4" max="4" width="17.5703125" style="9" customWidth="1"/>
    <col min="5" max="5" width="24.85546875" style="9" customWidth="1"/>
    <col min="6" max="6" width="17.140625" style="9" customWidth="1"/>
    <col min="7" max="16384" width="9.140625" style="9"/>
  </cols>
  <sheetData>
    <row r="1" spans="1:5" ht="13.5" thickBot="1">
      <c r="A1" s="176" t="s">
        <v>75</v>
      </c>
      <c r="B1" s="174" t="s">
        <v>1</v>
      </c>
      <c r="C1" s="175"/>
      <c r="D1" s="42" t="s">
        <v>2</v>
      </c>
      <c r="E1" s="42" t="s">
        <v>54</v>
      </c>
    </row>
    <row r="2" spans="1:5" ht="13.5" thickBot="1">
      <c r="A2" s="177"/>
      <c r="B2" s="171" t="s">
        <v>19</v>
      </c>
      <c r="C2" s="38"/>
      <c r="D2" s="34" t="s">
        <v>20</v>
      </c>
      <c r="E2" s="34">
        <v>-6</v>
      </c>
    </row>
    <row r="3" spans="1:5" ht="13.5" thickBot="1">
      <c r="A3" s="177"/>
      <c r="B3" s="172"/>
      <c r="C3" s="27"/>
      <c r="D3" s="40" t="s">
        <v>20</v>
      </c>
      <c r="E3" s="40" t="s">
        <v>90</v>
      </c>
    </row>
    <row r="4" spans="1:5" ht="13.5" thickBot="1">
      <c r="A4" s="177"/>
      <c r="B4" s="173"/>
      <c r="C4" s="28" t="s">
        <v>22</v>
      </c>
      <c r="D4" s="40" t="s">
        <v>20</v>
      </c>
      <c r="E4" s="40">
        <v>3</v>
      </c>
    </row>
    <row r="5" spans="1:5" ht="13.5" thickBot="1">
      <c r="A5" s="177"/>
      <c r="B5" s="160" t="s">
        <v>23</v>
      </c>
      <c r="C5" s="161"/>
      <c r="D5" s="40" t="s">
        <v>24</v>
      </c>
      <c r="E5" s="40">
        <v>-98</v>
      </c>
    </row>
    <row r="6" spans="1:5" ht="36.75" thickBot="1">
      <c r="A6" s="177"/>
      <c r="B6" s="160" t="s">
        <v>35</v>
      </c>
      <c r="C6" s="161"/>
      <c r="D6" s="40" t="s">
        <v>46</v>
      </c>
      <c r="E6" s="40" t="s">
        <v>91</v>
      </c>
    </row>
    <row r="7" spans="1:5" ht="13.5" thickBot="1">
      <c r="A7" s="177"/>
      <c r="B7" s="160" t="s">
        <v>92</v>
      </c>
      <c r="C7" s="161"/>
      <c r="D7" s="40" t="s">
        <v>47</v>
      </c>
      <c r="E7" s="40">
        <v>8</v>
      </c>
    </row>
    <row r="8" spans="1:5" ht="13.5" thickBot="1">
      <c r="A8" s="177"/>
      <c r="B8" s="160" t="s">
        <v>93</v>
      </c>
      <c r="C8" s="161"/>
      <c r="D8" s="40" t="s">
        <v>47</v>
      </c>
      <c r="E8" s="40">
        <v>1</v>
      </c>
    </row>
    <row r="9" spans="1:5" ht="13.5" thickBot="1">
      <c r="A9" s="177"/>
      <c r="B9" s="160" t="s">
        <v>94</v>
      </c>
      <c r="C9" s="161"/>
      <c r="D9" s="40"/>
      <c r="E9" s="40" t="s">
        <v>95</v>
      </c>
    </row>
    <row r="10" spans="1:5" ht="13.5" thickBot="1">
      <c r="A10" s="177"/>
      <c r="B10" s="160" t="s">
        <v>174</v>
      </c>
      <c r="C10" s="179"/>
      <c r="D10" s="46"/>
      <c r="E10" s="46" t="s">
        <v>175</v>
      </c>
    </row>
    <row r="11" spans="1:5" ht="36.75" thickBot="1">
      <c r="A11" s="177"/>
      <c r="B11" s="160" t="s">
        <v>48</v>
      </c>
      <c r="C11" s="161"/>
      <c r="D11" s="40"/>
      <c r="E11" s="13" t="s">
        <v>182</v>
      </c>
    </row>
    <row r="12" spans="1:5" ht="13.5" thickBot="1">
      <c r="A12" s="177"/>
      <c r="B12" s="160" t="s">
        <v>96</v>
      </c>
      <c r="C12" s="161"/>
      <c r="D12" s="40"/>
      <c r="E12" s="40" t="s">
        <v>97</v>
      </c>
    </row>
    <row r="13" spans="1:5" ht="13.5" thickBot="1">
      <c r="A13" s="177"/>
      <c r="B13" s="160" t="s">
        <v>98</v>
      </c>
      <c r="C13" s="161"/>
      <c r="D13" s="40"/>
      <c r="E13" s="40">
        <v>4</v>
      </c>
    </row>
    <row r="14" spans="1:5">
      <c r="A14" s="177"/>
      <c r="B14" s="162" t="s">
        <v>45</v>
      </c>
      <c r="C14" s="163"/>
      <c r="D14" s="163"/>
      <c r="E14" s="164"/>
    </row>
    <row r="15" spans="1:5" ht="36" customHeight="1">
      <c r="A15" s="177"/>
      <c r="B15" s="151" t="s">
        <v>99</v>
      </c>
      <c r="C15" s="152"/>
      <c r="D15" s="152"/>
      <c r="E15" s="153"/>
    </row>
    <row r="16" spans="1:5" ht="13.5" customHeight="1">
      <c r="A16" s="177"/>
      <c r="B16" s="151" t="s">
        <v>100</v>
      </c>
      <c r="C16" s="152"/>
      <c r="D16" s="152"/>
      <c r="E16" s="153"/>
    </row>
    <row r="17" spans="1:5" ht="36" customHeight="1">
      <c r="A17" s="177"/>
      <c r="B17" s="151" t="s">
        <v>101</v>
      </c>
      <c r="C17" s="152"/>
      <c r="D17" s="152"/>
      <c r="E17" s="153"/>
    </row>
    <row r="18" spans="1:5" ht="13.5" thickBot="1">
      <c r="A18" s="178"/>
      <c r="B18" s="154" t="s">
        <v>102</v>
      </c>
      <c r="C18" s="155"/>
      <c r="D18" s="155"/>
      <c r="E18" s="156"/>
    </row>
    <row r="19" spans="1:5" ht="21" customHeight="1" thickBot="1">
      <c r="A19" s="157" t="s">
        <v>85</v>
      </c>
      <c r="B19" s="174" t="s">
        <v>1</v>
      </c>
      <c r="C19" s="175"/>
      <c r="D19" s="42" t="s">
        <v>2</v>
      </c>
      <c r="E19" s="42" t="s">
        <v>54</v>
      </c>
    </row>
    <row r="20" spans="1:5" ht="13.5" thickBot="1">
      <c r="A20" s="158"/>
      <c r="B20" s="171" t="s">
        <v>19</v>
      </c>
      <c r="C20" s="38"/>
      <c r="D20" s="34" t="s">
        <v>20</v>
      </c>
      <c r="E20" s="34">
        <v>-6</v>
      </c>
    </row>
    <row r="21" spans="1:5" ht="13.5" thickBot="1">
      <c r="A21" s="158"/>
      <c r="B21" s="172"/>
      <c r="C21" s="27"/>
      <c r="D21" s="40" t="s">
        <v>20</v>
      </c>
      <c r="E21" s="40" t="s">
        <v>90</v>
      </c>
    </row>
    <row r="22" spans="1:5" ht="13.5" thickBot="1">
      <c r="A22" s="158"/>
      <c r="B22" s="173"/>
      <c r="C22" s="28" t="s">
        <v>22</v>
      </c>
      <c r="D22" s="40" t="s">
        <v>20</v>
      </c>
      <c r="E22" s="40">
        <v>3</v>
      </c>
    </row>
    <row r="23" spans="1:5" ht="19.5" customHeight="1" thickBot="1">
      <c r="A23" s="158"/>
      <c r="B23" s="160" t="s">
        <v>23</v>
      </c>
      <c r="C23" s="161"/>
      <c r="D23" s="40" t="s">
        <v>24</v>
      </c>
      <c r="E23" s="40">
        <v>-98</v>
      </c>
    </row>
    <row r="24" spans="1:5" ht="13.5" thickBot="1">
      <c r="A24" s="158"/>
      <c r="B24" s="160" t="s">
        <v>35</v>
      </c>
      <c r="C24" s="161"/>
      <c r="D24" s="40" t="s">
        <v>46</v>
      </c>
      <c r="E24" s="40">
        <v>8</v>
      </c>
    </row>
    <row r="25" spans="1:5" ht="13.5" thickBot="1">
      <c r="A25" s="158"/>
      <c r="B25" s="160" t="s">
        <v>92</v>
      </c>
      <c r="C25" s="161"/>
      <c r="D25" s="40" t="s">
        <v>47</v>
      </c>
      <c r="E25" s="40">
        <v>8</v>
      </c>
    </row>
    <row r="26" spans="1:5" ht="13.5" thickBot="1">
      <c r="A26" s="158"/>
      <c r="B26" s="160" t="s">
        <v>93</v>
      </c>
      <c r="C26" s="161"/>
      <c r="D26" s="40" t="s">
        <v>47</v>
      </c>
      <c r="E26" s="40">
        <v>1</v>
      </c>
    </row>
    <row r="27" spans="1:5" ht="13.5" thickBot="1">
      <c r="A27" s="158"/>
      <c r="B27" s="160" t="s">
        <v>94</v>
      </c>
      <c r="C27" s="161"/>
      <c r="D27" s="40"/>
      <c r="E27" s="40" t="s">
        <v>95</v>
      </c>
    </row>
    <row r="28" spans="1:5" ht="50.25" customHeight="1" thickBot="1">
      <c r="A28" s="158"/>
      <c r="B28" s="160" t="s">
        <v>48</v>
      </c>
      <c r="C28" s="161"/>
      <c r="D28" s="40"/>
      <c r="E28" s="13" t="s">
        <v>113</v>
      </c>
    </row>
    <row r="29" spans="1:5" ht="13.5" thickBot="1">
      <c r="A29" s="158"/>
      <c r="B29" s="160" t="s">
        <v>96</v>
      </c>
      <c r="C29" s="161"/>
      <c r="D29" s="40"/>
      <c r="E29" s="40" t="s">
        <v>97</v>
      </c>
    </row>
    <row r="30" spans="1:5" ht="84.75" thickBot="1">
      <c r="A30" s="158"/>
      <c r="B30" s="160" t="s">
        <v>80</v>
      </c>
      <c r="C30" s="161"/>
      <c r="D30" s="40"/>
      <c r="E30" s="40" t="s">
        <v>157</v>
      </c>
    </row>
    <row r="31" spans="1:5">
      <c r="A31" s="158"/>
      <c r="B31" s="165" t="s">
        <v>82</v>
      </c>
      <c r="C31" s="166"/>
      <c r="D31" s="171"/>
      <c r="E31" s="39"/>
    </row>
    <row r="32" spans="1:5">
      <c r="A32" s="158"/>
      <c r="B32" s="167"/>
      <c r="C32" s="168"/>
      <c r="D32" s="172"/>
      <c r="E32" s="39" t="s">
        <v>83</v>
      </c>
    </row>
    <row r="33" spans="1:5">
      <c r="A33" s="158"/>
      <c r="B33" s="167"/>
      <c r="C33" s="168"/>
      <c r="D33" s="172"/>
      <c r="E33" s="39" t="s">
        <v>154</v>
      </c>
    </row>
    <row r="34" spans="1:5" ht="24.75" thickBot="1">
      <c r="A34" s="158"/>
      <c r="B34" s="169"/>
      <c r="C34" s="170"/>
      <c r="D34" s="173"/>
      <c r="E34" s="40" t="s">
        <v>84</v>
      </c>
    </row>
    <row r="35" spans="1:5" ht="13.5" thickBot="1">
      <c r="A35" s="158"/>
      <c r="B35" s="160" t="s">
        <v>67</v>
      </c>
      <c r="C35" s="161"/>
      <c r="D35" s="40"/>
      <c r="E35" s="40" t="s">
        <v>68</v>
      </c>
    </row>
    <row r="36" spans="1:5" ht="13.5" thickBot="1">
      <c r="A36" s="158"/>
      <c r="B36" s="160" t="s">
        <v>69</v>
      </c>
      <c r="C36" s="161"/>
      <c r="D36" s="40"/>
      <c r="E36" s="40" t="s">
        <v>103</v>
      </c>
    </row>
    <row r="37" spans="1:5" ht="13.5" thickBot="1">
      <c r="A37" s="158"/>
      <c r="B37" s="160" t="s">
        <v>98</v>
      </c>
      <c r="C37" s="161"/>
      <c r="D37" s="40"/>
      <c r="E37" s="40">
        <v>4</v>
      </c>
    </row>
    <row r="38" spans="1:5">
      <c r="A38" s="158"/>
      <c r="B38" s="162" t="s">
        <v>45</v>
      </c>
      <c r="C38" s="163"/>
      <c r="D38" s="163"/>
      <c r="E38" s="164"/>
    </row>
    <row r="39" spans="1:5" ht="36" customHeight="1">
      <c r="A39" s="158"/>
      <c r="B39" s="151" t="s">
        <v>99</v>
      </c>
      <c r="C39" s="152"/>
      <c r="D39" s="152"/>
      <c r="E39" s="153"/>
    </row>
    <row r="40" spans="1:5" ht="13.5" customHeight="1">
      <c r="A40" s="158"/>
      <c r="B40" s="151" t="s">
        <v>100</v>
      </c>
      <c r="C40" s="152"/>
      <c r="D40" s="152"/>
      <c r="E40" s="153"/>
    </row>
    <row r="41" spans="1:5" ht="24" customHeight="1">
      <c r="A41" s="158"/>
      <c r="B41" s="151" t="s">
        <v>101</v>
      </c>
      <c r="C41" s="152"/>
      <c r="D41" s="152"/>
      <c r="E41" s="153"/>
    </row>
    <row r="42" spans="1:5" ht="13.5" thickBot="1">
      <c r="A42" s="159"/>
      <c r="B42" s="154" t="s">
        <v>102</v>
      </c>
      <c r="C42" s="155"/>
      <c r="D42" s="155"/>
      <c r="E42" s="156"/>
    </row>
  </sheetData>
  <customSheetViews>
    <customSheetView guid="{D2822FE1-219F-4829-8614-6D3C17C25130}">
      <selection activeCell="A4" sqref="A4:B4"/>
      <pageMargins left="0.7" right="0.7" top="0.75" bottom="0.75" header="0.3" footer="0.3"/>
    </customSheetView>
    <customSheetView guid="{A0326653-014C-45E7-8C40-50782E5636E2}">
      <selection activeCell="A4" sqref="A4:B4"/>
      <pageMargins left="0.7" right="0.7" top="0.75" bottom="0.75" header="0.3" footer="0.3"/>
    </customSheetView>
    <customSheetView guid="{F1DD9ED5-8606-4573-AADF-DC7A3F09D514}">
      <selection activeCell="A4" sqref="A4:B4"/>
      <pageMargins left="0.7" right="0.7" top="0.75" bottom="0.75" header="0.3" footer="0.3"/>
    </customSheetView>
    <customSheetView guid="{6BB25C94-7406-4A6A-9EE2-1E014F6BF24C}">
      <selection activeCell="A4" sqref="A4:B4"/>
      <pageMargins left="0.7" right="0.7" top="0.75" bottom="0.75" header="0.3" footer="0.3"/>
    </customSheetView>
    <customSheetView guid="{04ABEDD8-BAD9-452F-8C96-7A7A863D9B1E}">
      <selection activeCell="A4" sqref="A4:B4"/>
      <pageMargins left="0.7" right="0.7" top="0.75" bottom="0.75" header="0.3" footer="0.3"/>
    </customSheetView>
    <customSheetView guid="{99CDD7E1-6017-4C43-B9DB-631F7F42377F}">
      <selection activeCell="A4" sqref="A4:B4"/>
      <pageMargins left="0.7" right="0.7" top="0.75" bottom="0.75" header="0.3" footer="0.3"/>
    </customSheetView>
    <customSheetView guid="{B7E1A59A-4039-47FE-BE5D-6A91D8965727}">
      <selection activeCell="A4" sqref="A4:B4"/>
      <pageMargins left="0.7" right="0.7" top="0.75" bottom="0.75" header="0.3" footer="0.3"/>
    </customSheetView>
  </customSheetViews>
  <mergeCells count="38">
    <mergeCell ref="A1:A18"/>
    <mergeCell ref="B15:E15"/>
    <mergeCell ref="B16:E16"/>
    <mergeCell ref="B17:E17"/>
    <mergeCell ref="B18:E18"/>
    <mergeCell ref="B10:C10"/>
    <mergeCell ref="B27:C27"/>
    <mergeCell ref="B28:C28"/>
    <mergeCell ref="B1:C1"/>
    <mergeCell ref="B2:B4"/>
    <mergeCell ref="B5:C5"/>
    <mergeCell ref="B6:C6"/>
    <mergeCell ref="B7:C7"/>
    <mergeCell ref="B8:C8"/>
    <mergeCell ref="B9:C9"/>
    <mergeCell ref="B11:C11"/>
    <mergeCell ref="B12:C12"/>
    <mergeCell ref="B13:C13"/>
    <mergeCell ref="B14:E14"/>
    <mergeCell ref="B19:C19"/>
    <mergeCell ref="B20:B22"/>
    <mergeCell ref="B23:C23"/>
    <mergeCell ref="B40:E40"/>
    <mergeCell ref="B41:E41"/>
    <mergeCell ref="B42:E42"/>
    <mergeCell ref="A19:A42"/>
    <mergeCell ref="B36:C36"/>
    <mergeCell ref="B37:C37"/>
    <mergeCell ref="B38:E38"/>
    <mergeCell ref="B39:E39"/>
    <mergeCell ref="B29:C29"/>
    <mergeCell ref="B30:C30"/>
    <mergeCell ref="B31:C34"/>
    <mergeCell ref="D31:D34"/>
    <mergeCell ref="B35:C35"/>
    <mergeCell ref="B24:C24"/>
    <mergeCell ref="B25:C25"/>
    <mergeCell ref="B26:C26"/>
  </mergeCells>
  <phoneticPr fontId="7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2230" r:id="rId4">
          <objectPr defaultSize="0" autoPict="0" r:id="rId5">
            <anchor moveWithCells="1" sizeWithCells="1">
              <from>
                <xdr:col>2</xdr:col>
                <xdr:colOff>600075</xdr:colOff>
                <xdr:row>0</xdr:row>
                <xdr:rowOff>161925</xdr:rowOff>
              </from>
              <to>
                <xdr:col>2</xdr:col>
                <xdr:colOff>781050</xdr:colOff>
                <xdr:row>2</xdr:row>
                <xdr:rowOff>0</xdr:rowOff>
              </to>
            </anchor>
          </objectPr>
        </oleObject>
      </mc:Choice>
      <mc:Fallback>
        <oleObject progId="Equation.3" shapeId="52230" r:id="rId4"/>
      </mc:Fallback>
    </mc:AlternateContent>
    <mc:AlternateContent xmlns:mc="http://schemas.openxmlformats.org/markup-compatibility/2006">
      <mc:Choice Requires="x14">
        <oleObject progId="Equation.3" shapeId="52229" r:id="rId6">
          <objectPr defaultSize="0" autoPict="0" r:id="rId7">
            <anchor moveWithCells="1" sizeWithCells="1">
              <from>
                <xdr:col>2</xdr:col>
                <xdr:colOff>590550</xdr:colOff>
                <xdr:row>1</xdr:row>
                <xdr:rowOff>142875</xdr:rowOff>
              </from>
              <to>
                <xdr:col>2</xdr:col>
                <xdr:colOff>762000</xdr:colOff>
                <xdr:row>2</xdr:row>
                <xdr:rowOff>152400</xdr:rowOff>
              </to>
            </anchor>
          </objectPr>
        </oleObject>
      </mc:Choice>
      <mc:Fallback>
        <oleObject progId="Equation.3" shapeId="52229" r:id="rId6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9">
            <anchor moveWithCells="1" siz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247650</xdr:colOff>
                <xdr:row>5</xdr:row>
                <xdr:rowOff>47625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32" r:id="rId10">
          <objectPr defaultSize="0" autoPict="0" r:id="rId11">
            <anchor moveWithCells="1" sizeWithCells="1">
              <from>
                <xdr:col>1</xdr:col>
                <xdr:colOff>952500</xdr:colOff>
                <xdr:row>12</xdr:row>
                <xdr:rowOff>161925</xdr:rowOff>
              </from>
              <to>
                <xdr:col>1</xdr:col>
                <xdr:colOff>1295400</xdr:colOff>
                <xdr:row>14</xdr:row>
                <xdr:rowOff>0</xdr:rowOff>
              </to>
            </anchor>
          </objectPr>
        </oleObject>
      </mc:Choice>
      <mc:Fallback>
        <oleObject progId="Equation.3" shapeId="52232" r:id="rId10"/>
      </mc:Fallback>
    </mc:AlternateContent>
    <mc:AlternateContent xmlns:mc="http://schemas.openxmlformats.org/markup-compatibility/2006">
      <mc:Choice Requires="x14">
        <oleObject progId="Equation.3" shapeId="52236" r:id="rId12">
          <objectPr defaultSize="0" autoPict="0" r:id="rId5">
            <anchor moveWithCells="1" sizeWithCells="1">
              <from>
                <xdr:col>2</xdr:col>
                <xdr:colOff>609600</xdr:colOff>
                <xdr:row>18</xdr:row>
                <xdr:rowOff>247650</xdr:rowOff>
              </from>
              <to>
                <xdr:col>2</xdr:col>
                <xdr:colOff>790575</xdr:colOff>
                <xdr:row>19</xdr:row>
                <xdr:rowOff>161925</xdr:rowOff>
              </to>
            </anchor>
          </objectPr>
        </oleObject>
      </mc:Choice>
      <mc:Fallback>
        <oleObject progId="Equation.3" shapeId="52236" r:id="rId12"/>
      </mc:Fallback>
    </mc:AlternateContent>
    <mc:AlternateContent xmlns:mc="http://schemas.openxmlformats.org/markup-compatibility/2006">
      <mc:Choice Requires="x14">
        <oleObject progId="Equation.3" shapeId="52235" r:id="rId13">
          <objectPr defaultSize="0" autoPict="0" r:id="rId7">
            <anchor moveWithCells="1" sizeWithCells="1">
              <from>
                <xdr:col>2</xdr:col>
                <xdr:colOff>600075</xdr:colOff>
                <xdr:row>19</xdr:row>
                <xdr:rowOff>161925</xdr:rowOff>
              </from>
              <to>
                <xdr:col>2</xdr:col>
                <xdr:colOff>771525</xdr:colOff>
                <xdr:row>21</xdr:row>
                <xdr:rowOff>0</xdr:rowOff>
              </to>
            </anchor>
          </objectPr>
        </oleObject>
      </mc:Choice>
      <mc:Fallback>
        <oleObject progId="Equation.3" shapeId="52235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9">
            <anchor moveWithCells="1" sizeWithCells="1">
              <from>
                <xdr:col>1</xdr:col>
                <xdr:colOff>790575</xdr:colOff>
                <xdr:row>22</xdr:row>
                <xdr:rowOff>0</xdr:rowOff>
              </from>
              <to>
                <xdr:col>1</xdr:col>
                <xdr:colOff>971550</xdr:colOff>
                <xdr:row>22</xdr:row>
                <xdr:rowOff>219075</xdr:rowOff>
              </to>
            </anchor>
          </objectPr>
        </oleObject>
      </mc:Choice>
      <mc:Fallback>
        <oleObject progId="Equation.3" shapeId="52234" r:id="rId14"/>
      </mc:Fallback>
    </mc:AlternateContent>
    <mc:AlternateContent xmlns:mc="http://schemas.openxmlformats.org/markup-compatibility/2006">
      <mc:Choice Requires="x14">
        <oleObject progId="Equation.3" shapeId="52233" r:id="rId15">
          <objectPr defaultSize="0" autoPict="0" r:id="rId11">
            <anchor moveWithCells="1" sizeWithCells="1">
              <from>
                <xdr:col>1</xdr:col>
                <xdr:colOff>904875</xdr:colOff>
                <xdr:row>36</xdr:row>
                <xdr:rowOff>152400</xdr:rowOff>
              </from>
              <to>
                <xdr:col>1</xdr:col>
                <xdr:colOff>1247775</xdr:colOff>
                <xdr:row>38</xdr:row>
                <xdr:rowOff>0</xdr:rowOff>
              </to>
            </anchor>
          </objectPr>
        </oleObject>
      </mc:Choice>
      <mc:Fallback>
        <oleObject progId="Equation.3" shapeId="52233" r:id="rId1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5"/>
  <sheetViews>
    <sheetView topLeftCell="A7" workbookViewId="0">
      <selection activeCell="E9" sqref="E9"/>
    </sheetView>
  </sheetViews>
  <sheetFormatPr defaultRowHeight="12.75"/>
  <cols>
    <col min="1" max="1" width="23.85546875" style="9" customWidth="1"/>
    <col min="2" max="2" width="16.5703125" customWidth="1"/>
    <col min="3" max="3" width="25" customWidth="1"/>
    <col min="4" max="4" width="14.42578125" customWidth="1"/>
    <col min="5" max="5" width="43.28515625" customWidth="1"/>
    <col min="6" max="6" width="17.28515625" customWidth="1"/>
    <col min="7" max="7" width="20.28515625" customWidth="1"/>
    <col min="8" max="8" width="14.5703125" customWidth="1"/>
    <col min="9" max="9" width="22.28515625" customWidth="1"/>
  </cols>
  <sheetData>
    <row r="1" spans="1:5" ht="13.5" thickBot="1">
      <c r="A1" s="176" t="s">
        <v>75</v>
      </c>
      <c r="B1" s="174" t="s">
        <v>1</v>
      </c>
      <c r="C1" s="175"/>
      <c r="D1" s="42" t="s">
        <v>2</v>
      </c>
      <c r="E1" s="42" t="s">
        <v>54</v>
      </c>
    </row>
    <row r="2" spans="1:5" ht="13.5" thickBot="1">
      <c r="A2" s="177"/>
      <c r="B2" s="171" t="s">
        <v>19</v>
      </c>
      <c r="C2" s="38"/>
      <c r="D2" s="34" t="s">
        <v>20</v>
      </c>
      <c r="E2" s="34">
        <v>-3</v>
      </c>
    </row>
    <row r="3" spans="1:5" ht="13.5" thickBot="1">
      <c r="A3" s="177"/>
      <c r="B3" s="172"/>
      <c r="C3" s="27"/>
      <c r="D3" s="40" t="s">
        <v>20</v>
      </c>
      <c r="E3" s="40" t="s">
        <v>65</v>
      </c>
    </row>
    <row r="4" spans="1:5" ht="13.5" thickBot="1">
      <c r="A4" s="177"/>
      <c r="B4" s="173"/>
      <c r="C4" s="28" t="s">
        <v>74</v>
      </c>
      <c r="D4" s="40" t="s">
        <v>20</v>
      </c>
      <c r="E4" s="40">
        <v>0</v>
      </c>
    </row>
    <row r="5" spans="1:5" ht="13.5" thickBot="1">
      <c r="A5" s="177"/>
      <c r="B5" s="160" t="s">
        <v>73</v>
      </c>
      <c r="C5" s="161"/>
      <c r="D5" s="40" t="s">
        <v>24</v>
      </c>
      <c r="E5" s="40">
        <v>-98</v>
      </c>
    </row>
    <row r="6" spans="1:5" ht="13.5" thickBot="1">
      <c r="A6" s="177"/>
      <c r="B6" s="160" t="s">
        <v>66</v>
      </c>
      <c r="C6" s="161"/>
      <c r="D6" s="40" t="s">
        <v>5</v>
      </c>
      <c r="E6" s="40">
        <v>20</v>
      </c>
    </row>
    <row r="7" spans="1:5" ht="13.5" thickBot="1">
      <c r="A7" s="177"/>
      <c r="B7" s="160" t="s">
        <v>67</v>
      </c>
      <c r="C7" s="161"/>
      <c r="D7" s="40"/>
      <c r="E7" s="40" t="s">
        <v>172</v>
      </c>
    </row>
    <row r="8" spans="1:5" ht="13.5" thickBot="1">
      <c r="A8" s="177"/>
      <c r="B8" s="160" t="s">
        <v>69</v>
      </c>
      <c r="C8" s="161"/>
      <c r="D8" s="40"/>
      <c r="E8" s="40" t="s">
        <v>70</v>
      </c>
    </row>
    <row r="9" spans="1:5" ht="13.5" thickBot="1">
      <c r="A9" s="177"/>
      <c r="B9" s="160" t="s">
        <v>3</v>
      </c>
      <c r="C9" s="161"/>
      <c r="D9" s="40"/>
      <c r="E9" s="40" t="s">
        <v>71</v>
      </c>
    </row>
    <row r="10" spans="1:5" ht="24" customHeight="1" thickBot="1">
      <c r="A10" s="177"/>
      <c r="B10" s="160" t="s">
        <v>34</v>
      </c>
      <c r="C10" s="161"/>
      <c r="D10" s="40"/>
      <c r="E10" s="40">
        <v>3</v>
      </c>
    </row>
    <row r="11" spans="1:5">
      <c r="A11" s="177"/>
      <c r="B11" s="162" t="s">
        <v>76</v>
      </c>
      <c r="C11" s="163"/>
      <c r="D11" s="163"/>
      <c r="E11" s="164"/>
    </row>
    <row r="12" spans="1:5" ht="60" customHeight="1">
      <c r="A12" s="177"/>
      <c r="B12" s="151" t="s">
        <v>72</v>
      </c>
      <c r="C12" s="152"/>
      <c r="D12" s="152"/>
      <c r="E12" s="153"/>
    </row>
    <row r="13" spans="1:5" ht="24" customHeight="1" thickBot="1">
      <c r="A13" s="178"/>
      <c r="B13" s="154" t="s">
        <v>89</v>
      </c>
      <c r="C13" s="155"/>
      <c r="D13" s="155"/>
      <c r="E13" s="156"/>
    </row>
    <row r="14" spans="1:5" ht="13.5" thickBot="1">
      <c r="A14" s="157" t="s">
        <v>85</v>
      </c>
      <c r="B14" s="174" t="s">
        <v>132</v>
      </c>
      <c r="C14" s="175"/>
      <c r="D14" s="35" t="s">
        <v>2</v>
      </c>
      <c r="E14" s="35" t="s">
        <v>77</v>
      </c>
    </row>
    <row r="15" spans="1:5" ht="13.5" thickBot="1">
      <c r="A15" s="158"/>
      <c r="B15" s="171" t="s">
        <v>19</v>
      </c>
      <c r="C15" s="27"/>
      <c r="D15" s="40" t="s">
        <v>20</v>
      </c>
      <c r="E15" s="40">
        <v>0</v>
      </c>
    </row>
    <row r="16" spans="1:5" ht="13.5" thickBot="1">
      <c r="A16" s="158"/>
      <c r="B16" s="172"/>
      <c r="C16" s="27"/>
      <c r="D16" s="40" t="s">
        <v>20</v>
      </c>
      <c r="E16" s="40" t="s">
        <v>21</v>
      </c>
    </row>
    <row r="17" spans="1:5" ht="13.5" thickBot="1">
      <c r="A17" s="158"/>
      <c r="B17" s="173"/>
      <c r="C17" s="28" t="s">
        <v>22</v>
      </c>
      <c r="D17" s="40" t="s">
        <v>20</v>
      </c>
      <c r="E17" s="40">
        <v>-3</v>
      </c>
    </row>
    <row r="18" spans="1:5" ht="13.5" thickBot="1">
      <c r="A18" s="158"/>
      <c r="B18" s="160" t="s">
        <v>26</v>
      </c>
      <c r="C18" s="161"/>
      <c r="D18" s="40"/>
      <c r="E18" s="40" t="s">
        <v>78</v>
      </c>
    </row>
    <row r="19" spans="1:5" ht="13.5" thickBot="1">
      <c r="A19" s="158"/>
      <c r="B19" s="160" t="s">
        <v>27</v>
      </c>
      <c r="C19" s="161"/>
      <c r="D19" s="40"/>
      <c r="E19" s="40" t="s">
        <v>28</v>
      </c>
    </row>
    <row r="20" spans="1:5" ht="13.5" thickBot="1">
      <c r="A20" s="158"/>
      <c r="B20" s="160" t="s">
        <v>135</v>
      </c>
      <c r="C20" s="161"/>
      <c r="D20" s="40"/>
      <c r="E20" s="40" t="s">
        <v>136</v>
      </c>
    </row>
    <row r="21" spans="1:5" ht="13.5" thickBot="1">
      <c r="A21" s="158"/>
      <c r="B21" s="160" t="s">
        <v>36</v>
      </c>
      <c r="C21" s="161"/>
      <c r="D21" s="40"/>
      <c r="E21" s="40" t="s">
        <v>79</v>
      </c>
    </row>
    <row r="22" spans="1:5" ht="27" customHeight="1" thickBot="1">
      <c r="A22" s="158"/>
      <c r="B22" s="160" t="s">
        <v>87</v>
      </c>
      <c r="C22" s="161"/>
      <c r="D22" s="40" t="s">
        <v>29</v>
      </c>
      <c r="E22" s="13" t="s">
        <v>86</v>
      </c>
    </row>
    <row r="23" spans="1:5" ht="13.5" thickBot="1">
      <c r="A23" s="158"/>
      <c r="B23" s="160" t="s">
        <v>30</v>
      </c>
      <c r="C23" s="161"/>
      <c r="D23" s="40"/>
      <c r="E23" s="40">
        <v>8</v>
      </c>
    </row>
    <row r="24" spans="1:5">
      <c r="A24" s="158"/>
      <c r="B24" s="165" t="s">
        <v>31</v>
      </c>
      <c r="C24" s="166"/>
      <c r="D24" s="171" t="s">
        <v>32</v>
      </c>
      <c r="E24" s="180" t="s">
        <v>134</v>
      </c>
    </row>
    <row r="25" spans="1:5" ht="13.5" customHeight="1" thickBot="1">
      <c r="A25" s="158"/>
      <c r="B25" s="182" t="s">
        <v>37</v>
      </c>
      <c r="C25" s="183"/>
      <c r="D25" s="173"/>
      <c r="E25" s="181"/>
    </row>
    <row r="26" spans="1:5" ht="19.5" customHeight="1" thickBot="1">
      <c r="A26" s="158"/>
      <c r="B26" s="160" t="s">
        <v>23</v>
      </c>
      <c r="C26" s="161"/>
      <c r="D26" s="40" t="s">
        <v>24</v>
      </c>
      <c r="E26" s="40">
        <v>-98</v>
      </c>
    </row>
    <row r="27" spans="1:5" ht="13.5" thickBot="1">
      <c r="A27" s="158"/>
      <c r="B27" s="160" t="s">
        <v>69</v>
      </c>
      <c r="C27" s="161"/>
      <c r="D27" s="40"/>
      <c r="E27" s="40" t="s">
        <v>70</v>
      </c>
    </row>
    <row r="28" spans="1:5" ht="13.5" thickBot="1">
      <c r="A28" s="158"/>
      <c r="B28" s="160" t="s">
        <v>173</v>
      </c>
      <c r="C28" s="161"/>
      <c r="D28" s="40"/>
      <c r="E28" s="40" t="s">
        <v>68</v>
      </c>
    </row>
    <row r="29" spans="1:5" ht="48.75" thickBot="1">
      <c r="A29" s="158"/>
      <c r="B29" s="160" t="s">
        <v>80</v>
      </c>
      <c r="C29" s="161"/>
      <c r="D29" s="40"/>
      <c r="E29" s="40" t="s">
        <v>81</v>
      </c>
    </row>
    <row r="30" spans="1:5">
      <c r="A30" s="158"/>
      <c r="B30" s="165" t="s">
        <v>82</v>
      </c>
      <c r="C30" s="166"/>
      <c r="D30" s="171"/>
      <c r="E30" s="39" t="s">
        <v>83</v>
      </c>
    </row>
    <row r="31" spans="1:5">
      <c r="A31" s="158"/>
      <c r="B31" s="167"/>
      <c r="C31" s="168"/>
      <c r="D31" s="172"/>
      <c r="E31" s="39" t="s">
        <v>154</v>
      </c>
    </row>
    <row r="32" spans="1:5" ht="13.5" thickBot="1">
      <c r="A32" s="158"/>
      <c r="B32" s="169"/>
      <c r="C32" s="170"/>
      <c r="D32" s="173"/>
      <c r="E32" s="40" t="s">
        <v>84</v>
      </c>
    </row>
    <row r="33" spans="1:5" ht="13.5" thickBot="1">
      <c r="A33" s="158"/>
      <c r="B33" s="160" t="s">
        <v>34</v>
      </c>
      <c r="C33" s="161"/>
      <c r="D33" s="40"/>
      <c r="E33" s="40">
        <v>9</v>
      </c>
    </row>
    <row r="34" spans="1:5">
      <c r="A34" s="158"/>
      <c r="B34" s="162" t="s">
        <v>45</v>
      </c>
      <c r="C34" s="163"/>
      <c r="D34" s="163"/>
      <c r="E34" s="164"/>
    </row>
    <row r="35" spans="1:5" ht="24" customHeight="1" thickBot="1">
      <c r="A35" s="159"/>
      <c r="B35" s="154" t="s">
        <v>88</v>
      </c>
      <c r="C35" s="155"/>
      <c r="D35" s="155"/>
      <c r="E35" s="156"/>
    </row>
  </sheetData>
  <customSheetViews>
    <customSheetView guid="{D2822FE1-219F-4829-8614-6D3C17C25130}" topLeftCell="A4">
      <selection activeCell="F21" sqref="F21"/>
      <pageMargins left="0.7" right="0.7" top="0.75" bottom="0.75" header="0.3" footer="0.3"/>
      <pageSetup paperSize="9" orientation="portrait" r:id="rId1"/>
    </customSheetView>
    <customSheetView guid="{A0326653-014C-45E7-8C40-50782E5636E2}" topLeftCell="A4">
      <selection activeCell="F21" sqref="F21"/>
      <pageMargins left="0.7" right="0.7" top="0.75" bottom="0.75" header="0.3" footer="0.3"/>
      <pageSetup paperSize="9" orientation="portrait" r:id="rId2"/>
    </customSheetView>
    <customSheetView guid="{F1DD9ED5-8606-4573-AADF-DC7A3F09D514}" topLeftCell="A4">
      <selection activeCell="F21" sqref="F21"/>
      <pageMargins left="0.7" right="0.7" top="0.75" bottom="0.75" header="0.3" footer="0.3"/>
      <pageSetup paperSize="9" orientation="portrait" r:id="rId3"/>
    </customSheetView>
    <customSheetView guid="{6BB25C94-7406-4A6A-9EE2-1E014F6BF24C}" topLeftCell="A4">
      <selection activeCell="F21" sqref="F21"/>
      <pageMargins left="0.7" right="0.7" top="0.75" bottom="0.75" header="0.3" footer="0.3"/>
      <pageSetup paperSize="9" orientation="portrait" r:id="rId4"/>
    </customSheetView>
    <customSheetView guid="{04ABEDD8-BAD9-452F-8C96-7A7A863D9B1E}" topLeftCell="A4">
      <selection activeCell="F21" sqref="F21"/>
      <pageMargins left="0.7" right="0.7" top="0.75" bottom="0.75" header="0.3" footer="0.3"/>
      <pageSetup paperSize="9" orientation="portrait" r:id="rId5"/>
    </customSheetView>
    <customSheetView guid="{99CDD7E1-6017-4C43-B9DB-631F7F42377F}" topLeftCell="A4">
      <selection activeCell="F21" sqref="F21"/>
      <pageMargins left="0.7" right="0.7" top="0.75" bottom="0.75" header="0.3" footer="0.3"/>
      <pageSetup paperSize="9" orientation="portrait" r:id="rId6"/>
    </customSheetView>
    <customSheetView guid="{B7E1A59A-4039-47FE-BE5D-6A91D8965727}" topLeftCell="A4">
      <selection activeCell="F21" sqref="F21"/>
      <pageMargins left="0.7" right="0.7" top="0.75" bottom="0.75" header="0.3" footer="0.3"/>
      <pageSetup paperSize="9" orientation="portrait" r:id="rId7"/>
    </customSheetView>
  </customSheetViews>
  <mergeCells count="34">
    <mergeCell ref="A1:A13"/>
    <mergeCell ref="B14:C14"/>
    <mergeCell ref="B15:B17"/>
    <mergeCell ref="B18:C18"/>
    <mergeCell ref="B1:C1"/>
    <mergeCell ref="B2:B4"/>
    <mergeCell ref="B5:C5"/>
    <mergeCell ref="B6:C6"/>
    <mergeCell ref="B7:C7"/>
    <mergeCell ref="B11:E11"/>
    <mergeCell ref="B8:C8"/>
    <mergeCell ref="B9:C9"/>
    <mergeCell ref="B10:C10"/>
    <mergeCell ref="B35:E35"/>
    <mergeCell ref="A14:A35"/>
    <mergeCell ref="B28:C28"/>
    <mergeCell ref="B29:C29"/>
    <mergeCell ref="B30:C32"/>
    <mergeCell ref="D30:D32"/>
    <mergeCell ref="B33:C33"/>
    <mergeCell ref="B24:C24"/>
    <mergeCell ref="B25:C25"/>
    <mergeCell ref="D24:D25"/>
    <mergeCell ref="B26:C26"/>
    <mergeCell ref="B27:C27"/>
    <mergeCell ref="B19:C19"/>
    <mergeCell ref="B23:C23"/>
    <mergeCell ref="B20:C20"/>
    <mergeCell ref="B21:C21"/>
    <mergeCell ref="E24:E25"/>
    <mergeCell ref="B22:C22"/>
    <mergeCell ref="B12:E12"/>
    <mergeCell ref="B13:E13"/>
    <mergeCell ref="B34:E34"/>
  </mergeCells>
  <phoneticPr fontId="7" type="noConversion"/>
  <pageMargins left="0.7" right="0.7" top="0.75" bottom="0.75" header="0.3" footer="0.3"/>
  <pageSetup paperSize="9" orientation="portrait" r:id="rId8"/>
  <drawing r:id="rId9"/>
  <legacyDrawing r:id="rId10"/>
  <oleObjects>
    <mc:AlternateContent xmlns:mc="http://schemas.openxmlformats.org/markup-compatibility/2006">
      <mc:Choice Requires="x14">
        <oleObject progId="Equation.3" shapeId="53252" r:id="rId11">
          <objectPr defaultSize="0" autoPict="0" r:id="rId12">
            <anchor moveWithCells="1" sizeWithCells="1">
              <from>
                <xdr:col>2</xdr:col>
                <xdr:colOff>714375</xdr:colOff>
                <xdr:row>0</xdr:row>
                <xdr:rowOff>152400</xdr:rowOff>
              </from>
              <to>
                <xdr:col>2</xdr:col>
                <xdr:colOff>895350</xdr:colOff>
                <xdr:row>1</xdr:row>
                <xdr:rowOff>161925</xdr:rowOff>
              </to>
            </anchor>
          </objectPr>
        </oleObject>
      </mc:Choice>
      <mc:Fallback>
        <oleObject progId="Equation.3" shapeId="53252" r:id="rId11"/>
      </mc:Fallback>
    </mc:AlternateContent>
    <mc:AlternateContent xmlns:mc="http://schemas.openxmlformats.org/markup-compatibility/2006">
      <mc:Choice Requires="x14">
        <oleObject progId="Equation.3" shapeId="53251" r:id="rId13">
          <objectPr defaultSize="0" autoPict="0" r:id="rId14">
            <anchor moveWithCells="1" sizeWithCells="1">
              <from>
                <xdr:col>2</xdr:col>
                <xdr:colOff>781050</xdr:colOff>
                <xdr:row>2</xdr:row>
                <xdr:rowOff>47625</xdr:rowOff>
              </from>
              <to>
                <xdr:col>2</xdr:col>
                <xdr:colOff>952500</xdr:colOff>
                <xdr:row>3</xdr:row>
                <xdr:rowOff>0</xdr:rowOff>
              </to>
            </anchor>
          </objectPr>
        </oleObject>
      </mc:Choice>
      <mc:Fallback>
        <oleObject progId="Equation.3" shapeId="53251" r:id="rId13"/>
      </mc:Fallback>
    </mc:AlternateContent>
    <mc:AlternateContent xmlns:mc="http://schemas.openxmlformats.org/markup-compatibility/2006">
      <mc:Choice Requires="x14">
        <oleObject progId="Equation.3" shapeId="53250" r:id="rId15">
          <objectPr defaultSize="0" autoPict="0" r:id="rId16">
            <anchor moveWithCells="1" sizeWithCells="1">
              <from>
                <xdr:col>1</xdr:col>
                <xdr:colOff>647700</xdr:colOff>
                <xdr:row>3</xdr:row>
                <xdr:rowOff>152400</xdr:rowOff>
              </from>
              <to>
                <xdr:col>1</xdr:col>
                <xdr:colOff>895350</xdr:colOff>
                <xdr:row>4</xdr:row>
                <xdr:rowOff>152400</xdr:rowOff>
              </to>
            </anchor>
          </objectPr>
        </oleObject>
      </mc:Choice>
      <mc:Fallback>
        <oleObject progId="Equation.3" shapeId="53250" r:id="rId15"/>
      </mc:Fallback>
    </mc:AlternateContent>
    <mc:AlternateContent xmlns:mc="http://schemas.openxmlformats.org/markup-compatibility/2006">
      <mc:Choice Requires="x14">
        <oleObject progId="Equation.3" shapeId="53249" r:id="rId17">
          <objectPr defaultSize="0" autoPict="0" r:id="rId18">
            <anchor moveWithCells="1" sizeWithCells="1">
              <from>
                <xdr:col>1</xdr:col>
                <xdr:colOff>1085850</xdr:colOff>
                <xdr:row>9</xdr:row>
                <xdr:rowOff>295275</xdr:rowOff>
              </from>
              <to>
                <xdr:col>2</xdr:col>
                <xdr:colOff>323850</xdr:colOff>
                <xdr:row>11</xdr:row>
                <xdr:rowOff>0</xdr:rowOff>
              </to>
            </anchor>
          </objectPr>
        </oleObject>
      </mc:Choice>
      <mc:Fallback>
        <oleObject progId="Equation.3" shapeId="53249" r:id="rId17"/>
      </mc:Fallback>
    </mc:AlternateContent>
    <mc:AlternateContent xmlns:mc="http://schemas.openxmlformats.org/markup-compatibility/2006">
      <mc:Choice Requires="x14">
        <oleObject progId="Equation.3" shapeId="53256" r:id="rId19">
          <objectPr defaultSize="0" autoPict="0" r:id="rId12">
            <anchor moveWithCells="1" sizeWithCells="1">
              <from>
                <xdr:col>2</xdr:col>
                <xdr:colOff>666750</xdr:colOff>
                <xdr:row>13</xdr:row>
                <xdr:rowOff>161925</xdr:rowOff>
              </from>
              <to>
                <xdr:col>2</xdr:col>
                <xdr:colOff>847725</xdr:colOff>
                <xdr:row>15</xdr:row>
                <xdr:rowOff>0</xdr:rowOff>
              </to>
            </anchor>
          </objectPr>
        </oleObject>
      </mc:Choice>
      <mc:Fallback>
        <oleObject progId="Equation.3" shapeId="53256" r:id="rId19"/>
      </mc:Fallback>
    </mc:AlternateContent>
    <mc:AlternateContent xmlns:mc="http://schemas.openxmlformats.org/markup-compatibility/2006">
      <mc:Choice Requires="x14">
        <oleObject progId="Equation.3" shapeId="53255" r:id="rId20">
          <objectPr defaultSize="0" autoPict="0" r:id="rId14">
            <anchor moveWithCells="1" sizeWithCells="1">
              <from>
                <xdr:col>2</xdr:col>
                <xdr:colOff>628650</xdr:colOff>
                <xdr:row>15</xdr:row>
                <xdr:rowOff>0</xdr:rowOff>
              </from>
              <to>
                <xdr:col>2</xdr:col>
                <xdr:colOff>800100</xdr:colOff>
                <xdr:row>16</xdr:row>
                <xdr:rowOff>9525</xdr:rowOff>
              </to>
            </anchor>
          </objectPr>
        </oleObject>
      </mc:Choice>
      <mc:Fallback>
        <oleObject progId="Equation.3" shapeId="53255" r:id="rId20"/>
      </mc:Fallback>
    </mc:AlternateContent>
    <mc:AlternateContent xmlns:mc="http://schemas.openxmlformats.org/markup-compatibility/2006">
      <mc:Choice Requires="x14">
        <oleObject progId="Equation.3" shapeId="53254" r:id="rId21">
          <objectPr defaultSize="0" autoPict="0" r:id="rId16">
            <anchor moveWithCells="1" sizeWithCells="1">
              <from>
                <xdr:col>1</xdr:col>
                <xdr:colOff>647700</xdr:colOff>
                <xdr:row>24</xdr:row>
                <xdr:rowOff>152400</xdr:rowOff>
              </from>
              <to>
                <xdr:col>1</xdr:col>
                <xdr:colOff>895350</xdr:colOff>
                <xdr:row>26</xdr:row>
                <xdr:rowOff>28575</xdr:rowOff>
              </to>
            </anchor>
          </objectPr>
        </oleObject>
      </mc:Choice>
      <mc:Fallback>
        <oleObject progId="Equation.3" shapeId="53254" r:id="rId21"/>
      </mc:Fallback>
    </mc:AlternateContent>
    <mc:AlternateContent xmlns:mc="http://schemas.openxmlformats.org/markup-compatibility/2006">
      <mc:Choice Requires="x14">
        <oleObject progId="Equation.3" shapeId="53253" r:id="rId22">
          <objectPr defaultSize="0" autoPict="0" r:id="rId23">
            <anchor moveWithCells="1" sizeWithCells="1">
              <from>
                <xdr:col>1</xdr:col>
                <xdr:colOff>962025</xdr:colOff>
                <xdr:row>32</xdr:row>
                <xdr:rowOff>152400</xdr:rowOff>
              </from>
              <to>
                <xdr:col>2</xdr:col>
                <xdr:colOff>200025</xdr:colOff>
                <xdr:row>34</xdr:row>
                <xdr:rowOff>0</xdr:rowOff>
              </to>
            </anchor>
          </objectPr>
        </oleObject>
      </mc:Choice>
      <mc:Fallback>
        <oleObject progId="Equation.3" shapeId="53253" r:id="rId2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O158"/>
  <sheetViews>
    <sheetView workbookViewId="0">
      <selection activeCell="E34" sqref="E34"/>
    </sheetView>
  </sheetViews>
  <sheetFormatPr defaultColWidth="9.140625" defaultRowHeight="12.75"/>
  <cols>
    <col min="1" max="1" width="41.5703125" style="9" customWidth="1"/>
    <col min="2" max="2" width="24.85546875" style="9" customWidth="1"/>
    <col min="3" max="3" width="33.7109375" style="9" customWidth="1"/>
    <col min="4" max="4" width="31.7109375" style="9" customWidth="1"/>
    <col min="5" max="5" width="35.5703125" style="9" customWidth="1"/>
    <col min="6" max="6" width="37.5703125" style="9" customWidth="1"/>
    <col min="7" max="12" width="9.140625" style="9"/>
    <col min="13" max="13" width="12.85546875" style="9" customWidth="1"/>
    <col min="14" max="16384" width="9.140625" style="9"/>
  </cols>
  <sheetData>
    <row r="1" spans="1:6" ht="29.25" customHeight="1" thickBot="1">
      <c r="A1" s="10" t="s">
        <v>1</v>
      </c>
      <c r="B1" s="35" t="s">
        <v>2</v>
      </c>
      <c r="C1" s="33" t="s">
        <v>111</v>
      </c>
      <c r="D1" s="33" t="s">
        <v>50</v>
      </c>
      <c r="E1" s="33" t="s">
        <v>51</v>
      </c>
      <c r="F1" s="33" t="s">
        <v>51</v>
      </c>
    </row>
    <row r="2" spans="1:6" ht="13.5" thickBot="1">
      <c r="A2" s="11" t="s">
        <v>3</v>
      </c>
      <c r="B2" s="40"/>
      <c r="C2" s="40" t="s">
        <v>112</v>
      </c>
      <c r="D2" s="40" t="s">
        <v>122</v>
      </c>
      <c r="E2" s="40" t="s">
        <v>112</v>
      </c>
      <c r="F2" s="41" t="s">
        <v>129</v>
      </c>
    </row>
    <row r="3" spans="1:6" ht="24.75" customHeight="1" thickBot="1">
      <c r="A3" s="11" t="s">
        <v>4</v>
      </c>
      <c r="B3" s="40" t="s">
        <v>5</v>
      </c>
      <c r="C3" s="40">
        <v>20</v>
      </c>
      <c r="D3" s="40">
        <v>20</v>
      </c>
      <c r="E3" s="40">
        <v>20</v>
      </c>
      <c r="F3" s="41">
        <v>20</v>
      </c>
    </row>
    <row r="4" spans="1:6" ht="48.75" customHeight="1" thickBot="1">
      <c r="A4" s="11" t="s">
        <v>6</v>
      </c>
      <c r="B4" s="40"/>
      <c r="C4" s="40">
        <v>100</v>
      </c>
      <c r="D4" s="40">
        <v>100</v>
      </c>
      <c r="E4" s="40">
        <v>100</v>
      </c>
      <c r="F4" s="41">
        <v>100</v>
      </c>
    </row>
    <row r="5" spans="1:6" ht="60.75" customHeight="1" thickBot="1">
      <c r="A5" s="11" t="s">
        <v>7</v>
      </c>
      <c r="B5" s="40"/>
      <c r="C5" s="40">
        <v>10</v>
      </c>
      <c r="D5" s="40">
        <v>10</v>
      </c>
      <c r="E5" s="40">
        <v>10</v>
      </c>
      <c r="F5" s="41">
        <v>10</v>
      </c>
    </row>
    <row r="6" spans="1:6" ht="13.5" thickBot="1">
      <c r="A6" s="11" t="s">
        <v>8</v>
      </c>
      <c r="B6" s="40"/>
      <c r="C6" s="40" t="s">
        <v>110</v>
      </c>
      <c r="D6" s="40" t="s">
        <v>130</v>
      </c>
      <c r="E6" s="40" t="s">
        <v>110</v>
      </c>
      <c r="F6" s="41" t="s">
        <v>110</v>
      </c>
    </row>
    <row r="7" spans="1:6" ht="13.5" thickBot="1">
      <c r="A7" s="11" t="s">
        <v>9</v>
      </c>
      <c r="B7" s="40"/>
      <c r="C7" s="13" t="s">
        <v>114</v>
      </c>
      <c r="D7" s="13" t="s">
        <v>131</v>
      </c>
      <c r="E7" s="13" t="s">
        <v>114</v>
      </c>
      <c r="F7" s="13" t="s">
        <v>131</v>
      </c>
    </row>
    <row r="8" spans="1:6" ht="48.75" customHeight="1" thickBot="1">
      <c r="A8" s="11" t="s">
        <v>10</v>
      </c>
      <c r="B8" s="40"/>
      <c r="C8" s="40"/>
      <c r="D8" s="40"/>
      <c r="E8" s="40"/>
      <c r="F8" s="41"/>
    </row>
    <row r="9" spans="1:6" ht="13.5" thickBot="1">
      <c r="A9" s="11" t="s">
        <v>108</v>
      </c>
      <c r="B9" s="40" t="s">
        <v>11</v>
      </c>
      <c r="C9" s="40" t="s">
        <v>119</v>
      </c>
      <c r="D9" s="40" t="s">
        <v>156</v>
      </c>
      <c r="E9" s="40" t="s">
        <v>138</v>
      </c>
      <c r="F9" s="41" t="s">
        <v>150</v>
      </c>
    </row>
    <row r="10" spans="1:6" ht="13.5" thickBot="1">
      <c r="A10" s="11" t="s">
        <v>107</v>
      </c>
      <c r="B10" s="40"/>
      <c r="C10" s="40" t="s">
        <v>119</v>
      </c>
      <c r="D10" s="40" t="s">
        <v>125</v>
      </c>
      <c r="E10" s="40" t="s">
        <v>138</v>
      </c>
      <c r="F10" s="41" t="s">
        <v>150</v>
      </c>
    </row>
    <row r="11" spans="1:6" ht="13.5" thickBot="1">
      <c r="A11" s="11" t="s">
        <v>106</v>
      </c>
      <c r="B11" s="40"/>
      <c r="C11" s="40" t="s">
        <v>119</v>
      </c>
      <c r="D11" s="40" t="s">
        <v>125</v>
      </c>
      <c r="E11" s="40" t="s">
        <v>138</v>
      </c>
      <c r="F11" s="41" t="s">
        <v>150</v>
      </c>
    </row>
    <row r="12" spans="1:6" ht="24.75" customHeight="1" thickBot="1">
      <c r="A12" s="11" t="s">
        <v>12</v>
      </c>
      <c r="B12" s="40" t="s">
        <v>11</v>
      </c>
      <c r="C12" s="40" t="s">
        <v>116</v>
      </c>
      <c r="D12" s="40" t="s">
        <v>125</v>
      </c>
      <c r="E12" s="47" t="s">
        <v>165</v>
      </c>
      <c r="F12" s="47" t="s">
        <v>166</v>
      </c>
    </row>
    <row r="13" spans="1:6" ht="13.5" thickBot="1">
      <c r="A13" s="11" t="s">
        <v>13</v>
      </c>
      <c r="B13" s="40" t="s">
        <v>11</v>
      </c>
      <c r="C13" s="40" t="s">
        <v>116</v>
      </c>
      <c r="D13" s="40" t="s">
        <v>125</v>
      </c>
      <c r="E13" s="47" t="s">
        <v>165</v>
      </c>
      <c r="F13" s="47" t="s">
        <v>166</v>
      </c>
    </row>
    <row r="14" spans="1:6">
      <c r="A14" s="12" t="s">
        <v>14</v>
      </c>
      <c r="B14" s="171"/>
      <c r="C14" s="171"/>
      <c r="D14" s="36"/>
      <c r="E14" s="171"/>
      <c r="F14" s="171"/>
    </row>
    <row r="15" spans="1:6" ht="24.75" customHeight="1" thickBot="1">
      <c r="A15" s="11" t="s">
        <v>15</v>
      </c>
      <c r="B15" s="173"/>
      <c r="C15" s="173"/>
      <c r="D15" s="37"/>
      <c r="E15" s="173"/>
      <c r="F15" s="173"/>
    </row>
    <row r="16" spans="1:6" ht="48.75" customHeight="1" thickBot="1">
      <c r="A16" s="11" t="s">
        <v>141</v>
      </c>
      <c r="B16" s="40"/>
      <c r="C16" s="40" t="s">
        <v>142</v>
      </c>
      <c r="D16" s="40" t="s">
        <v>133</v>
      </c>
      <c r="E16" s="40" t="s">
        <v>145</v>
      </c>
      <c r="F16" s="41" t="s">
        <v>149</v>
      </c>
    </row>
    <row r="17" spans="1:6" ht="48.75" customHeight="1" thickBot="1">
      <c r="A17" s="11" t="s">
        <v>140</v>
      </c>
      <c r="B17" s="44"/>
      <c r="C17" s="44" t="s">
        <v>143</v>
      </c>
      <c r="D17" s="44" t="s">
        <v>144</v>
      </c>
      <c r="E17" s="44" t="s">
        <v>145</v>
      </c>
      <c r="F17" s="44" t="s">
        <v>153</v>
      </c>
    </row>
    <row r="18" spans="1:6" ht="48.75" customHeight="1" thickBot="1">
      <c r="A18" s="11" t="s">
        <v>106</v>
      </c>
      <c r="B18" s="44"/>
      <c r="C18" s="44" t="s">
        <v>143</v>
      </c>
      <c r="D18" s="44" t="s">
        <v>144</v>
      </c>
      <c r="E18" s="44" t="s">
        <v>137</v>
      </c>
      <c r="F18" s="44" t="s">
        <v>149</v>
      </c>
    </row>
    <row r="19" spans="1:6" ht="24.75" customHeight="1" thickBot="1">
      <c r="A19" s="11" t="s">
        <v>12</v>
      </c>
      <c r="B19" s="40"/>
      <c r="C19" s="40" t="s">
        <v>118</v>
      </c>
      <c r="D19" s="40" t="s">
        <v>124</v>
      </c>
      <c r="E19" s="47" t="s">
        <v>170</v>
      </c>
      <c r="F19" s="45" t="s">
        <v>171</v>
      </c>
    </row>
    <row r="20" spans="1:6" ht="24.75" customHeight="1" thickBot="1">
      <c r="A20" s="11" t="s">
        <v>13</v>
      </c>
      <c r="B20" s="40"/>
      <c r="C20" s="40" t="s">
        <v>118</v>
      </c>
      <c r="D20" s="40" t="s">
        <v>124</v>
      </c>
      <c r="E20" s="47" t="s">
        <v>170</v>
      </c>
      <c r="F20" s="45" t="s">
        <v>171</v>
      </c>
    </row>
    <row r="21" spans="1:6" ht="13.5" thickBot="1">
      <c r="A21" s="11" t="s">
        <v>16</v>
      </c>
      <c r="B21" s="40"/>
      <c r="C21" s="40"/>
      <c r="D21" s="40"/>
      <c r="E21" s="40"/>
      <c r="F21" s="41"/>
    </row>
    <row r="22" spans="1:6" ht="13.5" thickBot="1">
      <c r="A22" s="11" t="s">
        <v>109</v>
      </c>
      <c r="B22" s="40" t="s">
        <v>11</v>
      </c>
      <c r="C22" s="40" t="s">
        <v>121</v>
      </c>
      <c r="D22" s="40" t="s">
        <v>126</v>
      </c>
      <c r="E22" s="40" t="s">
        <v>146</v>
      </c>
      <c r="F22" s="41" t="s">
        <v>152</v>
      </c>
    </row>
    <row r="23" spans="1:6" ht="13.5" thickBot="1">
      <c r="A23" s="11" t="s">
        <v>107</v>
      </c>
      <c r="B23" s="40"/>
      <c r="C23" s="40" t="s">
        <v>120</v>
      </c>
      <c r="D23" s="40" t="s">
        <v>126</v>
      </c>
      <c r="E23" s="40" t="s">
        <v>139</v>
      </c>
      <c r="F23" s="41" t="s">
        <v>151</v>
      </c>
    </row>
    <row r="24" spans="1:6" ht="13.5" thickBot="1">
      <c r="A24" s="11" t="s">
        <v>106</v>
      </c>
      <c r="B24" s="40"/>
      <c r="C24" s="40" t="s">
        <v>120</v>
      </c>
      <c r="D24" s="40" t="s">
        <v>126</v>
      </c>
      <c r="E24" s="40" t="s">
        <v>147</v>
      </c>
      <c r="F24" s="41" t="s">
        <v>148</v>
      </c>
    </row>
    <row r="25" spans="1:6" ht="24.75" customHeight="1" thickBot="1">
      <c r="A25" s="11" t="s">
        <v>18</v>
      </c>
      <c r="B25" s="40" t="s">
        <v>11</v>
      </c>
      <c r="C25" s="40" t="s">
        <v>115</v>
      </c>
      <c r="D25" s="40" t="s">
        <v>123</v>
      </c>
      <c r="E25" s="47" t="s">
        <v>167</v>
      </c>
      <c r="F25" s="47" t="s">
        <v>168</v>
      </c>
    </row>
    <row r="26" spans="1:6" ht="13.5" thickBot="1">
      <c r="A26" s="11" t="s">
        <v>117</v>
      </c>
      <c r="B26" s="40" t="s">
        <v>11</v>
      </c>
      <c r="C26" s="40" t="s">
        <v>115</v>
      </c>
      <c r="D26" s="40" t="s">
        <v>155</v>
      </c>
      <c r="E26" s="47" t="s">
        <v>167</v>
      </c>
      <c r="F26" s="47" t="s">
        <v>169</v>
      </c>
    </row>
    <row r="27" spans="1:6" ht="24.75" customHeight="1" thickBot="1">
      <c r="A27" s="11" t="s">
        <v>17</v>
      </c>
      <c r="B27" s="40"/>
      <c r="C27" s="40" t="s">
        <v>127</v>
      </c>
      <c r="D27" s="40" t="s">
        <v>128</v>
      </c>
      <c r="E27" s="40" t="s">
        <v>105</v>
      </c>
      <c r="F27" s="41" t="s">
        <v>105</v>
      </c>
    </row>
    <row r="28" spans="1:6" ht="77.25" customHeight="1">
      <c r="A28" s="186" t="s">
        <v>161</v>
      </c>
      <c r="B28" s="187"/>
      <c r="C28" s="187"/>
      <c r="D28" s="187"/>
      <c r="E28" s="187"/>
      <c r="F28" s="187"/>
    </row>
    <row r="29" spans="1:6" ht="25.5">
      <c r="A29" s="25" t="s">
        <v>104</v>
      </c>
    </row>
    <row r="128" ht="13.5" thickBot="1"/>
    <row r="129" spans="13:15" ht="14.25" thickTop="1" thickBot="1">
      <c r="M129" s="14"/>
      <c r="N129" s="184"/>
      <c r="O129" s="185"/>
    </row>
    <row r="130" spans="13:15" ht="13.5" thickBot="1">
      <c r="M130" s="17"/>
      <c r="N130" s="43">
        <v>50</v>
      </c>
      <c r="O130" s="18">
        <v>41</v>
      </c>
    </row>
    <row r="131" spans="13:15" ht="14.25" thickTop="1" thickBot="1">
      <c r="M131" s="21">
        <v>0</v>
      </c>
      <c r="N131" s="22">
        <v>1384</v>
      </c>
      <c r="O131" s="19">
        <v>1128</v>
      </c>
    </row>
    <row r="132" spans="13:15" ht="13.5" thickBot="1">
      <c r="M132" s="15">
        <v>1</v>
      </c>
      <c r="N132" s="23">
        <v>1800</v>
      </c>
      <c r="O132" s="19">
        <v>1480</v>
      </c>
    </row>
    <row r="133" spans="13:15" ht="13.5" thickBot="1">
      <c r="M133" s="15">
        <v>2</v>
      </c>
      <c r="N133" s="23">
        <v>2216</v>
      </c>
      <c r="O133" s="19">
        <v>1800</v>
      </c>
    </row>
    <row r="134" spans="13:15" ht="13.5" thickBot="1">
      <c r="M134" s="15">
        <v>3</v>
      </c>
      <c r="N134" s="23">
        <v>2856</v>
      </c>
      <c r="O134" s="19">
        <v>2408</v>
      </c>
    </row>
    <row r="135" spans="13:15" ht="13.5" thickBot="1">
      <c r="M135" s="15">
        <v>4</v>
      </c>
      <c r="N135" s="23">
        <v>3624</v>
      </c>
      <c r="O135" s="19">
        <v>2984</v>
      </c>
    </row>
    <row r="136" spans="13:15" ht="13.5" thickBot="1">
      <c r="M136" s="15">
        <v>5</v>
      </c>
      <c r="N136" s="23">
        <v>4392</v>
      </c>
      <c r="O136" s="19">
        <v>3624</v>
      </c>
    </row>
    <row r="137" spans="13:15" ht="13.5" thickBot="1">
      <c r="M137" s="15">
        <v>6</v>
      </c>
      <c r="N137" s="23">
        <v>5160</v>
      </c>
      <c r="O137" s="19">
        <v>4264</v>
      </c>
    </row>
    <row r="138" spans="13:15" ht="13.5" thickBot="1">
      <c r="M138" s="15">
        <v>7</v>
      </c>
      <c r="N138" s="23">
        <v>6200</v>
      </c>
      <c r="O138" s="19">
        <v>4968</v>
      </c>
    </row>
    <row r="139" spans="13:15" ht="13.5" thickBot="1">
      <c r="M139" s="15">
        <v>8</v>
      </c>
      <c r="N139" s="23">
        <v>6968</v>
      </c>
      <c r="O139" s="19">
        <v>5736</v>
      </c>
    </row>
    <row r="140" spans="13:15" ht="13.5" thickBot="1">
      <c r="M140" s="15">
        <v>9</v>
      </c>
      <c r="N140" s="23">
        <v>7992</v>
      </c>
      <c r="O140" s="19">
        <v>6456</v>
      </c>
    </row>
    <row r="141" spans="13:15" ht="13.5" thickBot="1">
      <c r="M141" s="15">
        <v>10</v>
      </c>
      <c r="N141" s="23">
        <v>8760</v>
      </c>
      <c r="O141" s="19">
        <v>7224</v>
      </c>
    </row>
    <row r="142" spans="13:15" ht="13.5" thickBot="1">
      <c r="M142" s="15">
        <v>11</v>
      </c>
      <c r="N142" s="23">
        <v>9912</v>
      </c>
      <c r="O142" s="19">
        <v>8248</v>
      </c>
    </row>
    <row r="143" spans="13:15" ht="13.5" thickBot="1">
      <c r="M143" s="15">
        <v>12</v>
      </c>
      <c r="N143" s="23">
        <v>11448</v>
      </c>
      <c r="O143" s="19">
        <v>9528</v>
      </c>
    </row>
    <row r="144" spans="13:15" ht="13.5" thickBot="1">
      <c r="M144" s="15">
        <v>13</v>
      </c>
      <c r="N144" s="23">
        <v>12960</v>
      </c>
      <c r="O144" s="19">
        <v>10680</v>
      </c>
    </row>
    <row r="145" spans="13:15" ht="13.5" thickBot="1">
      <c r="M145" s="15">
        <v>14</v>
      </c>
      <c r="N145" s="23">
        <v>14112</v>
      </c>
      <c r="O145" s="19">
        <v>11832</v>
      </c>
    </row>
    <row r="146" spans="13:15" ht="13.5" thickBot="1">
      <c r="M146" s="15">
        <v>15</v>
      </c>
      <c r="N146" s="23">
        <v>15264</v>
      </c>
      <c r="O146" s="19">
        <v>12576</v>
      </c>
    </row>
    <row r="147" spans="13:15" ht="13.5" thickBot="1">
      <c r="M147" s="15">
        <v>16</v>
      </c>
      <c r="N147" s="23">
        <v>16416</v>
      </c>
      <c r="O147" s="19">
        <v>13536</v>
      </c>
    </row>
    <row r="148" spans="13:15" ht="13.5" thickBot="1">
      <c r="M148" s="15">
        <v>17</v>
      </c>
      <c r="N148" s="23">
        <v>18336</v>
      </c>
      <c r="O148" s="19">
        <v>14688</v>
      </c>
    </row>
    <row r="149" spans="13:15" ht="13.5" thickBot="1">
      <c r="M149" s="15">
        <v>18</v>
      </c>
      <c r="N149" s="23">
        <v>19848</v>
      </c>
      <c r="O149" s="19">
        <v>16416</v>
      </c>
    </row>
    <row r="150" spans="13:15" ht="13.5" thickBot="1">
      <c r="M150" s="15">
        <v>19</v>
      </c>
      <c r="N150" s="23">
        <v>21384</v>
      </c>
      <c r="O150" s="19">
        <v>17568</v>
      </c>
    </row>
    <row r="151" spans="13:15" ht="13.5" thickBot="1">
      <c r="M151" s="15">
        <v>20</v>
      </c>
      <c r="N151" s="23">
        <v>22920</v>
      </c>
      <c r="O151" s="19">
        <v>19080</v>
      </c>
    </row>
    <row r="152" spans="13:15" ht="13.5" thickBot="1">
      <c r="M152" s="15">
        <v>21</v>
      </c>
      <c r="N152" s="23">
        <v>25456</v>
      </c>
      <c r="O152" s="19">
        <v>20616</v>
      </c>
    </row>
    <row r="153" spans="13:15" ht="13.5" thickBot="1">
      <c r="M153" s="15">
        <v>22</v>
      </c>
      <c r="N153" s="23">
        <v>27376</v>
      </c>
      <c r="O153" s="19">
        <v>22152</v>
      </c>
    </row>
    <row r="154" spans="13:15" ht="13.5" thickBot="1">
      <c r="M154" s="15">
        <v>23</v>
      </c>
      <c r="N154" s="23">
        <v>28336</v>
      </c>
      <c r="O154" s="19">
        <v>23688</v>
      </c>
    </row>
    <row r="155" spans="13:15" ht="13.5" thickBot="1">
      <c r="M155" s="15">
        <v>24</v>
      </c>
      <c r="N155" s="23">
        <v>30576</v>
      </c>
      <c r="O155" s="19">
        <v>25456</v>
      </c>
    </row>
    <row r="156" spans="13:15" ht="13.5" thickBot="1">
      <c r="M156" s="15">
        <v>25</v>
      </c>
      <c r="N156" s="23">
        <v>31704</v>
      </c>
      <c r="O156" s="19">
        <v>26416</v>
      </c>
    </row>
    <row r="157" spans="13:15" ht="13.5" thickBot="1">
      <c r="M157" s="16">
        <v>26</v>
      </c>
      <c r="N157" s="24">
        <v>36696</v>
      </c>
      <c r="O157" s="20">
        <v>30576</v>
      </c>
    </row>
    <row r="158" spans="13:15" ht="13.5" thickTop="1"/>
  </sheetData>
  <mergeCells count="6">
    <mergeCell ref="N129:O129"/>
    <mergeCell ref="E14:E15"/>
    <mergeCell ref="C14:C15"/>
    <mergeCell ref="B14:B15"/>
    <mergeCell ref="F14:F15"/>
    <mergeCell ref="A28:F28"/>
  </mergeCells>
  <phoneticPr fontId="7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25953" r:id="rId4">
          <objectPr defaultSize="0" autoPict="0" r:id="rId5">
            <anchor moveWithCells="1" sizeWithCells="1">
              <from>
                <xdr:col>12</xdr:col>
                <xdr:colOff>104775</xdr:colOff>
                <xdr:row>128</xdr:row>
                <xdr:rowOff>47625</xdr:rowOff>
              </from>
              <to>
                <xdr:col>12</xdr:col>
                <xdr:colOff>276225</xdr:colOff>
                <xdr:row>129</xdr:row>
                <xdr:rowOff>66675</xdr:rowOff>
              </to>
            </anchor>
          </objectPr>
        </oleObject>
      </mc:Choice>
      <mc:Fallback>
        <oleObject progId="Equation.3" shapeId="125953" r:id="rId4"/>
      </mc:Fallback>
    </mc:AlternateContent>
    <mc:AlternateContent xmlns:mc="http://schemas.openxmlformats.org/markup-compatibility/2006">
      <mc:Choice Requires="x14">
        <oleObject progId="Equation.3" shapeId="125954" r:id="rId6">
          <objectPr defaultSize="0" autoPict="0" r:id="rId7">
            <anchor moveWithCells="1" sizeWithCells="1">
              <from>
                <xdr:col>13</xdr:col>
                <xdr:colOff>104775</xdr:colOff>
                <xdr:row>128</xdr:row>
                <xdr:rowOff>104775</xdr:rowOff>
              </from>
              <to>
                <xdr:col>14</xdr:col>
                <xdr:colOff>9525</xdr:colOff>
                <xdr:row>128</xdr:row>
                <xdr:rowOff>104775</xdr:rowOff>
              </to>
            </anchor>
          </objectPr>
        </oleObject>
      </mc:Choice>
      <mc:Fallback>
        <oleObject progId="Equation.3" shapeId="125954" r:id="rId6"/>
      </mc:Fallback>
    </mc:AlternateContent>
    <mc:AlternateContent xmlns:mc="http://schemas.openxmlformats.org/markup-compatibility/2006">
      <mc:Choice Requires="x14">
        <oleObject progId="Equation.3" shapeId="125955" r:id="rId8">
          <objectPr defaultSize="0" autoPict="0" r:id="rId9">
            <anchor moveWithCells="1" sizeWithCells="1">
              <from>
                <xdr:col>13</xdr:col>
                <xdr:colOff>323850</xdr:colOff>
                <xdr:row>128</xdr:row>
                <xdr:rowOff>0</xdr:rowOff>
              </from>
              <to>
                <xdr:col>14</xdr:col>
                <xdr:colOff>152400</xdr:colOff>
                <xdr:row>129</xdr:row>
                <xdr:rowOff>0</xdr:rowOff>
              </to>
            </anchor>
          </objectPr>
        </oleObject>
      </mc:Choice>
      <mc:Fallback>
        <oleObject progId="Equation.3" shapeId="125955" r:id="rId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40" zoomScale="85" zoomScaleNormal="85" workbookViewId="0">
      <selection activeCell="H46" sqref="H46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8.5070045689548532</v>
      </c>
      <c r="C4" s="57">
        <f>ABS(MIN(B70:R70)-MAX(B70:R70))</f>
        <v>1.6067326299137239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8.3347213013875016E-3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2.0727189595719828E-2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3.3119657890052154E-2</v>
      </c>
      <c r="F40" s="68"/>
      <c r="G40" s="69"/>
      <c r="H40" s="68">
        <v>1.3776E-2</v>
      </c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0.11299991475189758</v>
      </c>
      <c r="F41" s="68"/>
      <c r="G41" s="69"/>
      <c r="H41" s="68">
        <f>(H40+H42)/2</f>
        <v>0.111027</v>
      </c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>
        <v>0.21901599999999999</v>
      </c>
      <c r="C42" s="68"/>
      <c r="D42" s="68"/>
      <c r="E42" s="68">
        <v>0.19288017161374302</v>
      </c>
      <c r="F42" s="68"/>
      <c r="G42" s="69"/>
      <c r="H42" s="68">
        <v>0.20827799999999999</v>
      </c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>
        <v>0.27836050000000001</v>
      </c>
      <c r="C43" s="68"/>
      <c r="D43" s="68"/>
      <c r="E43" s="68">
        <v>0.26006669052180792</v>
      </c>
      <c r="F43" s="68"/>
      <c r="G43" s="71"/>
      <c r="H43" s="68">
        <f>(H42+H44)/2</f>
        <v>0.26900299999999999</v>
      </c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>
        <v>0.33770499999999998</v>
      </c>
      <c r="C44" s="68"/>
      <c r="D44" s="68"/>
      <c r="E44" s="68">
        <v>0.32725320942987285</v>
      </c>
      <c r="F44" s="68"/>
      <c r="G44" s="68"/>
      <c r="H44" s="68">
        <v>0.32972800000000002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>
        <v>0.39508199999999999</v>
      </c>
      <c r="C45" s="68"/>
      <c r="D45" s="68"/>
      <c r="E45" s="68">
        <v>0.37843731631809863</v>
      </c>
      <c r="F45" s="68"/>
      <c r="G45" s="69"/>
      <c r="H45" s="68">
        <f>(H44+H46)/2</f>
        <v>0.38595000000000002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  <c r="V45" s="49">
        <f>W45/X45</f>
        <v>0.41475094280326841</v>
      </c>
      <c r="W45" s="49">
        <v>10.5579</v>
      </c>
      <c r="X45" s="49">
        <v>25.456</v>
      </c>
    </row>
    <row r="46" spans="1:24">
      <c r="A46" s="9">
        <f t="shared" si="0"/>
        <v>4</v>
      </c>
      <c r="B46" s="68">
        <v>0.452459</v>
      </c>
      <c r="C46" s="68"/>
      <c r="D46" s="68"/>
      <c r="E46" s="68">
        <v>0.4296214232063244</v>
      </c>
      <c r="F46" s="68"/>
      <c r="G46" s="68">
        <v>0.41475094280326841</v>
      </c>
      <c r="H46" s="68">
        <v>0.44217200000000001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  <c r="V46" s="49">
        <f t="shared" ref="V46:V53" si="1">W46/X46</f>
        <v>0.46675047140163423</v>
      </c>
      <c r="W46" s="49">
        <v>11.881600000000001</v>
      </c>
      <c r="X46" s="49">
        <v>25.456</v>
      </c>
    </row>
    <row r="47" spans="1:24">
      <c r="A47" s="9">
        <f t="shared" si="0"/>
        <v>5</v>
      </c>
      <c r="B47" s="68">
        <v>0.51475400000000004</v>
      </c>
      <c r="C47" s="68"/>
      <c r="D47" s="68"/>
      <c r="E47" s="68">
        <v>0.4595947634741252</v>
      </c>
      <c r="F47" s="68"/>
      <c r="G47" s="70">
        <v>0.46675047140163423</v>
      </c>
      <c r="H47" s="68">
        <f>(H46+H48)/2</f>
        <v>0.47612949999999998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  <c r="V47" s="49">
        <f t="shared" si="1"/>
        <v>0.49974858579509746</v>
      </c>
      <c r="W47" s="49">
        <v>12.7216</v>
      </c>
      <c r="X47" s="49">
        <v>25.456</v>
      </c>
    </row>
    <row r="48" spans="1:24">
      <c r="A48" s="9">
        <f t="shared" si="0"/>
        <v>6</v>
      </c>
      <c r="B48" s="68">
        <v>0.57704900000000003</v>
      </c>
      <c r="C48" s="68"/>
      <c r="D48" s="68"/>
      <c r="E48" s="68">
        <v>0.489568103741926</v>
      </c>
      <c r="F48" s="68"/>
      <c r="G48" s="70">
        <v>0.49974858579509746</v>
      </c>
      <c r="H48" s="68">
        <v>0.51008699999999996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  <c r="V48" s="49">
        <f t="shared" si="1"/>
        <v>0.54699874292897555</v>
      </c>
      <c r="W48" s="49">
        <v>13.9244</v>
      </c>
      <c r="X48" s="49">
        <v>25.456</v>
      </c>
    </row>
    <row r="49" spans="1:24">
      <c r="A49" s="9">
        <f t="shared" si="0"/>
        <v>7</v>
      </c>
      <c r="B49" s="68">
        <v>0.64262299999999994</v>
      </c>
      <c r="C49" s="68">
        <v>0.41820000000000002</v>
      </c>
      <c r="D49" s="68"/>
      <c r="E49" s="68">
        <v>0.54133780778415463</v>
      </c>
      <c r="F49" s="68"/>
      <c r="G49" s="70">
        <v>0.54699874292897555</v>
      </c>
      <c r="H49" s="68">
        <f>(H48+H50)/2</f>
        <v>0.57379899999999995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  <c r="V49" s="49">
        <f t="shared" si="1"/>
        <v>0.63249921433060963</v>
      </c>
      <c r="W49" s="49">
        <v>16.100899999999999</v>
      </c>
      <c r="X49" s="49">
        <v>25.456</v>
      </c>
    </row>
    <row r="50" spans="1:24">
      <c r="A50" s="9">
        <f t="shared" si="0"/>
        <v>8</v>
      </c>
      <c r="B50" s="68">
        <v>0.70819699999999997</v>
      </c>
      <c r="C50" s="68">
        <v>0.4662</v>
      </c>
      <c r="D50" s="68"/>
      <c r="E50" s="68">
        <v>0.66289450977147413</v>
      </c>
      <c r="F50" s="68"/>
      <c r="G50" s="70">
        <v>0.63249921433060963</v>
      </c>
      <c r="H50" s="68">
        <v>0.63751100000000005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  <c r="V50" s="49">
        <f t="shared" si="1"/>
        <v>0.79250078566939031</v>
      </c>
      <c r="W50" s="49">
        <v>20.1739</v>
      </c>
      <c r="X50" s="49">
        <v>25.456</v>
      </c>
    </row>
    <row r="51" spans="1:24">
      <c r="A51" s="9">
        <f t="shared" si="0"/>
        <v>9</v>
      </c>
      <c r="B51" s="68">
        <v>0.83606549999999991</v>
      </c>
      <c r="C51" s="68">
        <v>0.62649999999999995</v>
      </c>
      <c r="D51" s="68"/>
      <c r="E51" s="68">
        <v>0.82058095149060595</v>
      </c>
      <c r="F51" s="68"/>
      <c r="G51" s="70">
        <v>0.79250078566939031</v>
      </c>
      <c r="H51" s="68">
        <f>(H50+H52)/2</f>
        <v>0.780169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  <c r="V51" s="49">
        <f t="shared" si="1"/>
        <v>0.91550125707102448</v>
      </c>
      <c r="W51" s="49">
        <v>23.305</v>
      </c>
      <c r="X51" s="49">
        <v>25.456</v>
      </c>
    </row>
    <row r="52" spans="1:24">
      <c r="A52" s="9">
        <f t="shared" si="0"/>
        <v>10</v>
      </c>
      <c r="B52" s="68">
        <v>0.96393399999999996</v>
      </c>
      <c r="C52" s="68">
        <v>0.78680000000000005</v>
      </c>
      <c r="D52" s="68"/>
      <c r="E52" s="68">
        <v>0.92917258120150392</v>
      </c>
      <c r="F52" s="68"/>
      <c r="G52" s="70">
        <v>0.91550125707102448</v>
      </c>
      <c r="H52" s="68">
        <v>0.92282699999999995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  <c r="V52" s="49">
        <f t="shared" si="1"/>
        <v>0.98099858579509747</v>
      </c>
      <c r="W52" s="49">
        <v>24.972300000000001</v>
      </c>
      <c r="X52" s="49">
        <v>25.456</v>
      </c>
    </row>
    <row r="53" spans="1:24">
      <c r="A53" s="9">
        <f t="shared" si="0"/>
        <v>11</v>
      </c>
      <c r="B53" s="68">
        <v>0.98196700000000003</v>
      </c>
      <c r="C53" s="68">
        <v>0.88085000000000002</v>
      </c>
      <c r="D53" s="68"/>
      <c r="E53" s="68">
        <v>0.96178089375113496</v>
      </c>
      <c r="F53" s="68"/>
      <c r="G53" s="70">
        <v>0.98099858579509747</v>
      </c>
      <c r="H53" s="68">
        <f>(H52+H54)/2</f>
        <v>0.95474400000000004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  <c r="V53" s="49">
        <f t="shared" si="1"/>
        <v>0.99849151477058451</v>
      </c>
      <c r="W53" s="49">
        <v>25.4176</v>
      </c>
      <c r="X53" s="49">
        <v>25.456</v>
      </c>
    </row>
    <row r="54" spans="1:24">
      <c r="A54" s="9">
        <f t="shared" si="0"/>
        <v>12</v>
      </c>
      <c r="B54" s="68">
        <v>1</v>
      </c>
      <c r="C54" s="68">
        <v>0.97489999999999999</v>
      </c>
      <c r="D54" s="68"/>
      <c r="E54" s="68">
        <v>0.99438920630076599</v>
      </c>
      <c r="F54" s="68"/>
      <c r="G54" s="70">
        <v>0.99849151477058451</v>
      </c>
      <c r="H54" s="68">
        <v>0.98666100000000001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13</v>
      </c>
      <c r="B55" s="68"/>
      <c r="C55" s="68">
        <v>0.98745000000000005</v>
      </c>
      <c r="D55" s="68"/>
      <c r="E55" s="68">
        <v>0.997194603150383</v>
      </c>
      <c r="F55" s="68"/>
      <c r="G55" s="70"/>
      <c r="H55" s="68">
        <f>(H54+H56)/2</f>
        <v>0.98914600000000008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14</v>
      </c>
      <c r="B56" s="68"/>
      <c r="C56" s="68">
        <v>1</v>
      </c>
      <c r="D56" s="68"/>
      <c r="E56" s="68">
        <v>1</v>
      </c>
      <c r="F56" s="68"/>
      <c r="G56" s="70"/>
      <c r="H56" s="68">
        <v>0.99163100000000004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15</v>
      </c>
      <c r="B57" s="68"/>
      <c r="C57" s="68">
        <v>1</v>
      </c>
      <c r="D57" s="68"/>
      <c r="E57" s="68">
        <v>1</v>
      </c>
      <c r="F57" s="68"/>
      <c r="G57" s="70"/>
      <c r="H57" s="68">
        <f>(H56+H58)/2</f>
        <v>0.99285000000000001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16</v>
      </c>
      <c r="B58" s="68"/>
      <c r="C58" s="68"/>
      <c r="D58" s="68"/>
      <c r="E58" s="68">
        <v>1</v>
      </c>
      <c r="F58" s="68"/>
      <c r="G58" s="70"/>
      <c r="H58" s="68">
        <v>0.99406899999999998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A59" s="9">
        <f t="shared" si="0"/>
        <v>17</v>
      </c>
      <c r="B59" s="68"/>
      <c r="C59" s="68"/>
      <c r="D59" s="68"/>
      <c r="E59" s="68"/>
      <c r="F59" s="68"/>
      <c r="G59" s="70"/>
      <c r="H59" s="68">
        <f>(H58+H60)/2</f>
        <v>0.9944115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24">
      <c r="A60" s="9">
        <f t="shared" si="0"/>
        <v>18</v>
      </c>
      <c r="B60" s="68"/>
      <c r="C60" s="68"/>
      <c r="D60" s="68"/>
      <c r="E60" s="68"/>
      <c r="F60" s="68"/>
      <c r="G60" s="70"/>
      <c r="H60" s="68">
        <v>0.99475400000000003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24">
      <c r="A61" s="9">
        <f t="shared" si="0"/>
        <v>19</v>
      </c>
      <c r="B61" s="68"/>
      <c r="C61" s="68"/>
      <c r="D61" s="68"/>
      <c r="E61" s="68"/>
      <c r="F61" s="68"/>
      <c r="G61" s="70"/>
      <c r="H61" s="68">
        <f>(H60+H62)/2</f>
        <v>0.99540699999999993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4">
      <c r="A62" s="9">
        <f t="shared" si="0"/>
        <v>20</v>
      </c>
      <c r="B62" s="68"/>
      <c r="C62" s="68"/>
      <c r="D62" s="68"/>
      <c r="E62" s="68"/>
      <c r="F62" s="68"/>
      <c r="G62" s="70"/>
      <c r="H62" s="68">
        <v>0.99605999999999995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4">
      <c r="A63" s="9">
        <f t="shared" si="0"/>
        <v>21</v>
      </c>
      <c r="B63" s="68"/>
      <c r="C63" s="68"/>
      <c r="D63" s="68"/>
      <c r="E63" s="68"/>
      <c r="F63" s="68"/>
      <c r="G63" s="70"/>
      <c r="H63" s="68"/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4">
      <c r="A64" s="9">
        <f t="shared" si="0"/>
        <v>22</v>
      </c>
      <c r="B64" s="68"/>
      <c r="C64" s="68"/>
      <c r="D64" s="68"/>
      <c r="E64" s="68"/>
      <c r="F64" s="68"/>
      <c r="G64" s="70"/>
      <c r="H64" s="68"/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/>
      <c r="E65" s="68"/>
      <c r="F65" s="68"/>
      <c r="G65" s="70"/>
      <c r="H65" s="68"/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/>
      <c r="E66" s="68"/>
      <c r="F66" s="68"/>
      <c r="G66" s="70"/>
      <c r="H66" s="68"/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>7.8801823649408878</v>
      </c>
      <c r="C70" s="73">
        <f t="shared" si="2"/>
        <v>9.4869149948546116</v>
      </c>
      <c r="D70" s="73" t="str">
        <f t="shared" si="2"/>
        <v/>
      </c>
      <c r="E70" s="73">
        <f t="shared" si="2"/>
        <v>8.2552263836740547</v>
      </c>
      <c r="F70" s="73" t="str">
        <f t="shared" si="2"/>
        <v/>
      </c>
      <c r="G70" s="73">
        <f t="shared" si="2"/>
        <v>8.4496444716458736</v>
      </c>
      <c r="H70" s="73">
        <f t="shared" si="2"/>
        <v>8.4630546296588332</v>
      </c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37" zoomScale="85" zoomScaleNormal="85" workbookViewId="0">
      <selection activeCell="G56" sqref="G56:G62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16.581244275844512</v>
      </c>
      <c r="C4" s="57">
        <f>ABS(MIN(B70:R70)-MAX(B70:R70))</f>
        <v>2.2042363592652041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1.1881739650352921E-2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2.2728651321646687E-2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/>
      <c r="E44" s="68">
        <v>3.3575562992940455E-2</v>
      </c>
      <c r="F44" s="68"/>
      <c r="G44" s="68"/>
      <c r="H44" s="68">
        <v>1.1E-4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/>
      <c r="E45" s="68">
        <v>9.0509155046098536E-2</v>
      </c>
      <c r="F45" s="68"/>
      <c r="G45" s="69"/>
      <c r="H45" s="68">
        <f>(H44+H46)/2</f>
        <v>1.8488499999999998E-2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/>
      <c r="E46" s="68">
        <v>0.14744274709925662</v>
      </c>
      <c r="F46" s="68"/>
      <c r="G46" s="68"/>
      <c r="H46" s="68">
        <v>3.6866999999999997E-2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/>
      <c r="E47" s="68">
        <v>0.21488135895203692</v>
      </c>
      <c r="F47" s="68"/>
      <c r="G47" s="70"/>
      <c r="H47" s="68">
        <f>(H46+H48)/2</f>
        <v>0.13169900000000001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>
        <v>0.23445799999999997</v>
      </c>
      <c r="C48" s="68"/>
      <c r="D48" s="68"/>
      <c r="E48" s="68">
        <v>0.28231997080481724</v>
      </c>
      <c r="F48" s="68"/>
      <c r="G48" s="70"/>
      <c r="H48" s="68">
        <v>0.22653100000000001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23">
      <c r="A49" s="9">
        <f t="shared" si="0"/>
        <v>7</v>
      </c>
      <c r="B49" s="68">
        <v>0.26642949999999999</v>
      </c>
      <c r="C49" s="68"/>
      <c r="D49" s="68"/>
      <c r="E49" s="68">
        <v>0.31769823126071767</v>
      </c>
      <c r="F49" s="68"/>
      <c r="G49" s="70"/>
      <c r="H49" s="68">
        <f>(H48+H50)/2</f>
        <v>0.26016600000000001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23">
      <c r="A50" s="9">
        <f t="shared" si="0"/>
        <v>8</v>
      </c>
      <c r="B50" s="68">
        <v>0.29840099999999997</v>
      </c>
      <c r="C50" s="68"/>
      <c r="D50" s="68"/>
      <c r="E50" s="68">
        <v>0.35307649171661809</v>
      </c>
      <c r="F50" s="68"/>
      <c r="G50" s="70"/>
      <c r="H50" s="68">
        <v>0.29380099999999998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23">
      <c r="A51" s="9">
        <f t="shared" si="0"/>
        <v>9</v>
      </c>
      <c r="B51" s="68">
        <v>0.31616299999999997</v>
      </c>
      <c r="C51" s="68"/>
      <c r="D51" s="68"/>
      <c r="E51" s="68">
        <v>0.39296080029131608</v>
      </c>
      <c r="F51" s="68"/>
      <c r="G51" s="70"/>
      <c r="H51" s="68">
        <f>(H50+H52)/2</f>
        <v>0.31310199999999999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23">
      <c r="A52" s="9">
        <f t="shared" si="0"/>
        <v>10</v>
      </c>
      <c r="B52" s="68">
        <v>0.33392499999999997</v>
      </c>
      <c r="C52" s="68"/>
      <c r="D52" s="68"/>
      <c r="E52" s="68">
        <v>0.43284510886601413</v>
      </c>
      <c r="F52" s="68"/>
      <c r="G52" s="70"/>
      <c r="H52" s="68">
        <v>0.332403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23">
      <c r="A53" s="9">
        <f t="shared" si="0"/>
        <v>11</v>
      </c>
      <c r="B53" s="68">
        <v>0.36234449999999996</v>
      </c>
      <c r="C53" s="68"/>
      <c r="D53" s="68"/>
      <c r="E53" s="68">
        <v>0.45191248604974449</v>
      </c>
      <c r="F53" s="68"/>
      <c r="G53" s="70"/>
      <c r="H53" s="68">
        <f>(H52+H54)/2</f>
        <v>0.3413175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  <c r="U53" s="49">
        <f>V53/W53</f>
        <v>0.5308142548596112</v>
      </c>
      <c r="V53" s="49">
        <v>24.576699999999999</v>
      </c>
      <c r="W53" s="49">
        <v>46.3</v>
      </c>
    </row>
    <row r="54" spans="1:23">
      <c r="A54" s="9">
        <f t="shared" si="0"/>
        <v>12</v>
      </c>
      <c r="B54" s="68">
        <v>0.390764</v>
      </c>
      <c r="C54" s="68"/>
      <c r="D54" s="68"/>
      <c r="E54" s="68">
        <v>0.47097986323347485</v>
      </c>
      <c r="F54" s="68"/>
      <c r="G54" s="70"/>
      <c r="H54" s="68">
        <v>0.35023199999999999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  <c r="U54" s="49">
        <f t="shared" ref="U54:U59" si="1">V54/W54</f>
        <v>0.61115550755939529</v>
      </c>
      <c r="V54" s="49">
        <v>28.296500000000002</v>
      </c>
      <c r="W54" s="49">
        <v>46.3</v>
      </c>
    </row>
    <row r="55" spans="1:23">
      <c r="A55" s="9">
        <f t="shared" si="0"/>
        <v>13</v>
      </c>
      <c r="B55" s="68">
        <v>0.43960949999999999</v>
      </c>
      <c r="C55" s="68"/>
      <c r="D55" s="68"/>
      <c r="E55" s="68">
        <v>0.49475568256960595</v>
      </c>
      <c r="F55" s="68"/>
      <c r="G55" s="70"/>
      <c r="H55" s="68">
        <f>(H54+H56)/2</f>
        <v>0.39582000000000001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  <c r="U55" s="49">
        <f t="shared" si="1"/>
        <v>0.74543412526997843</v>
      </c>
      <c r="V55" s="49">
        <v>34.513599999999997</v>
      </c>
      <c r="W55" s="49">
        <v>46.3</v>
      </c>
    </row>
    <row r="56" spans="1:23">
      <c r="A56" s="9">
        <f t="shared" si="0"/>
        <v>14</v>
      </c>
      <c r="B56" s="68">
        <v>0.48845500000000003</v>
      </c>
      <c r="C56" s="68"/>
      <c r="D56" s="68"/>
      <c r="E56" s="68">
        <v>0.51853150190573705</v>
      </c>
      <c r="F56" s="68"/>
      <c r="G56" s="70">
        <v>0.5308142548596112</v>
      </c>
      <c r="H56" s="68">
        <v>0.44140800000000002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  <c r="U56" s="49">
        <f t="shared" si="1"/>
        <v>0.89012742980561554</v>
      </c>
      <c r="V56" s="49">
        <v>41.212899999999998</v>
      </c>
      <c r="W56" s="49">
        <v>46.3</v>
      </c>
    </row>
    <row r="57" spans="1:23">
      <c r="A57" s="9">
        <f t="shared" si="0"/>
        <v>15</v>
      </c>
      <c r="B57" s="68">
        <v>0.55062200000000006</v>
      </c>
      <c r="C57" s="68"/>
      <c r="D57" s="68"/>
      <c r="E57" s="68">
        <v>0.60136621747446106</v>
      </c>
      <c r="F57" s="68"/>
      <c r="G57" s="70">
        <v>0.61115550755939529</v>
      </c>
      <c r="H57" s="68">
        <f>(H56+H58)/2</f>
        <v>0.49417250000000001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  <c r="U57" s="49">
        <f t="shared" si="1"/>
        <v>0.9613239740820736</v>
      </c>
      <c r="V57" s="49">
        <v>44.509300000000003</v>
      </c>
      <c r="W57" s="49">
        <v>46.3</v>
      </c>
    </row>
    <row r="58" spans="1:23">
      <c r="A58" s="9">
        <f t="shared" si="0"/>
        <v>16</v>
      </c>
      <c r="B58" s="68">
        <v>0.61278900000000003</v>
      </c>
      <c r="C58" s="68">
        <v>0.50480000000000003</v>
      </c>
      <c r="D58" s="68"/>
      <c r="E58" s="68">
        <v>0.73892301519522297</v>
      </c>
      <c r="F58" s="68"/>
      <c r="G58" s="70">
        <v>0.74543412526997843</v>
      </c>
      <c r="H58" s="68">
        <v>0.54693700000000001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  <c r="U58" s="49">
        <f t="shared" si="1"/>
        <v>0.99154427645788334</v>
      </c>
      <c r="V58" s="49">
        <v>45.908499999999997</v>
      </c>
      <c r="W58" s="49">
        <v>46.3</v>
      </c>
    </row>
    <row r="59" spans="1:23">
      <c r="A59" s="9">
        <f t="shared" si="0"/>
        <v>17</v>
      </c>
      <c r="B59" s="68">
        <v>0.75843700000000003</v>
      </c>
      <c r="C59" s="68">
        <v>0.70615000000000006</v>
      </c>
      <c r="D59" s="68"/>
      <c r="E59" s="68">
        <v>0.86888131804098845</v>
      </c>
      <c r="F59" s="68"/>
      <c r="G59" s="70">
        <v>0.89012742980561554</v>
      </c>
      <c r="H59" s="68">
        <f>(H58+H60)/2</f>
        <v>0.62829099999999993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  <c r="U59" s="49">
        <f t="shared" si="1"/>
        <v>0.99917926565874737</v>
      </c>
      <c r="V59" s="49">
        <v>46.262</v>
      </c>
      <c r="W59" s="49">
        <v>46.3</v>
      </c>
    </row>
    <row r="60" spans="1:23">
      <c r="A60" s="9">
        <f t="shared" si="0"/>
        <v>18</v>
      </c>
      <c r="B60" s="68">
        <v>0.90408500000000003</v>
      </c>
      <c r="C60" s="68">
        <v>0.90749999999999997</v>
      </c>
      <c r="D60" s="68"/>
      <c r="E60" s="68">
        <v>0.94511840595072449</v>
      </c>
      <c r="F60" s="68"/>
      <c r="G60" s="70">
        <v>0.9613239740820736</v>
      </c>
      <c r="H60" s="68">
        <v>0.70964499999999997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23">
      <c r="A61" s="9">
        <f t="shared" si="0"/>
        <v>19</v>
      </c>
      <c r="B61" s="68">
        <v>0.94937800000000006</v>
      </c>
      <c r="C61" s="68">
        <v>0.93855</v>
      </c>
      <c r="D61" s="68"/>
      <c r="E61" s="68">
        <f>(E60+E62)/2</f>
        <v>0.96850920297536225</v>
      </c>
      <c r="F61" s="68"/>
      <c r="G61" s="70">
        <v>0.99154427645788334</v>
      </c>
      <c r="H61" s="68">
        <f>(H60+H62)/2</f>
        <v>0.78306500000000001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3">
      <c r="A62" s="9">
        <f t="shared" si="0"/>
        <v>20</v>
      </c>
      <c r="B62" s="68">
        <v>0.99467099999999997</v>
      </c>
      <c r="C62" s="68">
        <v>0.96960000000000002</v>
      </c>
      <c r="D62" s="68"/>
      <c r="E62" s="68">
        <v>0.9919</v>
      </c>
      <c r="F62" s="68"/>
      <c r="G62" s="70">
        <v>0.99917926565874737</v>
      </c>
      <c r="H62" s="68">
        <v>0.85648500000000005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3">
      <c r="A63" s="9">
        <f t="shared" si="0"/>
        <v>21</v>
      </c>
      <c r="B63" s="68">
        <v>0.99733550000000004</v>
      </c>
      <c r="C63" s="68">
        <v>0.98280000000000001</v>
      </c>
      <c r="D63" s="68"/>
      <c r="E63" s="68">
        <f>(E62+E64)/2</f>
        <v>0.99534999999999996</v>
      </c>
      <c r="F63" s="68"/>
      <c r="G63" s="70"/>
      <c r="H63" s="68">
        <f>(H62+H64)/2</f>
        <v>0.90044349999999995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3">
      <c r="A64" s="9">
        <f t="shared" si="0"/>
        <v>22</v>
      </c>
      <c r="B64" s="68">
        <v>1</v>
      </c>
      <c r="C64" s="68">
        <v>0.996</v>
      </c>
      <c r="D64" s="68"/>
      <c r="E64" s="68">
        <v>0.99880000000000002</v>
      </c>
      <c r="F64" s="68"/>
      <c r="G64" s="70"/>
      <c r="H64" s="68">
        <v>0.94440199999999996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>
        <v>0.998</v>
      </c>
      <c r="D65" s="68"/>
      <c r="E65" s="68">
        <f>(E64+E66)/2</f>
        <v>0.99904999999999999</v>
      </c>
      <c r="F65" s="68"/>
      <c r="G65" s="70"/>
      <c r="H65" s="68">
        <f>(H64+H66)/2</f>
        <v>0.96684899999999996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>
        <v>1</v>
      </c>
      <c r="D66" s="68"/>
      <c r="E66" s="68">
        <v>0.99929999999999997</v>
      </c>
      <c r="F66" s="68"/>
      <c r="G66" s="70"/>
      <c r="H66" s="68">
        <v>0.98929599999999995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>16.623992910494582</v>
      </c>
      <c r="C70" s="73">
        <f t="shared" si="2"/>
        <v>16.973940283097178</v>
      </c>
      <c r="D70" s="73" t="str">
        <f t="shared" si="2"/>
        <v/>
      </c>
      <c r="E70" s="73">
        <f t="shared" si="2"/>
        <v>15.737300357596018</v>
      </c>
      <c r="F70" s="73" t="str">
        <f t="shared" si="2"/>
        <v/>
      </c>
      <c r="G70" s="73">
        <f t="shared" si="2"/>
        <v>15.683375734384787</v>
      </c>
      <c r="H70" s="73">
        <f t="shared" si="2"/>
        <v>17.887612093649992</v>
      </c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40" zoomScale="85" zoomScaleNormal="85" workbookViewId="0">
      <selection activeCell="G50" sqref="G50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11.684353295022962</v>
      </c>
      <c r="C4" s="57">
        <f>ABS(MIN(B70:R70)-MAX(B70:R70))</f>
        <v>1.3602325958731623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6.5871523180704202E-4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3.7300247400867642E-3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6.8013342483664863E-3</v>
      </c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2.3304164616361908E-2</v>
      </c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3.980699498435733E-2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0.10098113767344147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/>
      <c r="E44" s="68">
        <v>0.16215528036252561</v>
      </c>
      <c r="F44" s="68"/>
      <c r="G44" s="68"/>
      <c r="H44" s="68">
        <v>5.4327E-2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/>
      <c r="E45" s="68">
        <v>0.22927831405955629</v>
      </c>
      <c r="F45" s="68"/>
      <c r="G45" s="69"/>
      <c r="H45" s="68">
        <f>(H44+H46)/2</f>
        <v>0.12810099999999999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/>
      <c r="E46" s="68">
        <v>0.29640134775658694</v>
      </c>
      <c r="F46" s="68"/>
      <c r="G46" s="68"/>
      <c r="H46" s="68">
        <v>0.201875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/>
      <c r="E47" s="68">
        <v>0.34416214968000935</v>
      </c>
      <c r="F47" s="68"/>
      <c r="G47" s="70"/>
      <c r="H47" s="68">
        <f>(H46+H48)/2</f>
        <v>0.26142500000000002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  <c r="V47" s="49">
        <f>W47/X47</f>
        <v>0.47367210547965199</v>
      </c>
      <c r="W47" s="49">
        <v>10.709300000000001</v>
      </c>
      <c r="X47" s="49">
        <v>22.609100000000002</v>
      </c>
    </row>
    <row r="48" spans="1:24">
      <c r="A48" s="9">
        <f t="shared" si="0"/>
        <v>6</v>
      </c>
      <c r="B48" s="68"/>
      <c r="C48" s="68"/>
      <c r="D48" s="68"/>
      <c r="E48" s="68">
        <v>0.39192295160343171</v>
      </c>
      <c r="F48" s="68"/>
      <c r="G48" s="70"/>
      <c r="H48" s="68">
        <v>0.32097500000000001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  <c r="V48" s="49">
        <f t="shared" ref="V48:V53" si="1">W48/X48</f>
        <v>0.5137577347174368</v>
      </c>
      <c r="W48" s="49">
        <v>11.615600000000001</v>
      </c>
      <c r="X48" s="49">
        <v>22.609100000000002</v>
      </c>
    </row>
    <row r="49" spans="1:24">
      <c r="A49" s="9">
        <f t="shared" si="0"/>
        <v>7</v>
      </c>
      <c r="B49" s="68"/>
      <c r="C49" s="68"/>
      <c r="D49" s="68"/>
      <c r="E49" s="68">
        <v>0.42729358255943894</v>
      </c>
      <c r="F49" s="68"/>
      <c r="G49" s="70"/>
      <c r="H49" s="68">
        <f>(H48+H50)/2</f>
        <v>0.36922250000000001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  <c r="V49" s="49">
        <f t="shared" si="1"/>
        <v>0.56579430406340803</v>
      </c>
      <c r="W49" s="49">
        <v>12.7921</v>
      </c>
      <c r="X49" s="49">
        <v>22.609100000000002</v>
      </c>
    </row>
    <row r="50" spans="1:24">
      <c r="A50" s="9">
        <f t="shared" si="0"/>
        <v>8</v>
      </c>
      <c r="B50" s="68"/>
      <c r="C50" s="68">
        <v>0.40200000000000002</v>
      </c>
      <c r="D50" s="68"/>
      <c r="E50" s="68">
        <v>0.46266421351544618</v>
      </c>
      <c r="F50" s="68"/>
      <c r="G50" s="70">
        <v>0.47367210547965199</v>
      </c>
      <c r="H50" s="68">
        <v>0.41747000000000001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  <c r="V50" s="49">
        <f t="shared" si="1"/>
        <v>0.6637283217819373</v>
      </c>
      <c r="W50" s="49">
        <v>15.0063</v>
      </c>
      <c r="X50" s="49">
        <v>22.609100000000002</v>
      </c>
    </row>
    <row r="51" spans="1:24">
      <c r="A51" s="9">
        <f t="shared" si="0"/>
        <v>9</v>
      </c>
      <c r="B51" s="68"/>
      <c r="C51" s="68">
        <v>0.46910000000000002</v>
      </c>
      <c r="D51" s="68"/>
      <c r="E51" s="68">
        <v>0.50727097439661661</v>
      </c>
      <c r="F51" s="68"/>
      <c r="G51" s="70">
        <v>0.5137577347174368</v>
      </c>
      <c r="H51" s="68">
        <f>(H50+H52)/2</f>
        <v>0.46014349999999998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  <c r="V51" s="49">
        <f t="shared" si="1"/>
        <v>0.76429844620086607</v>
      </c>
      <c r="W51" s="49">
        <v>17.280100000000001</v>
      </c>
      <c r="X51" s="49">
        <v>22.609100000000002</v>
      </c>
    </row>
    <row r="52" spans="1:24">
      <c r="A52" s="9">
        <f t="shared" si="0"/>
        <v>10</v>
      </c>
      <c r="B52" s="68"/>
      <c r="C52" s="68">
        <v>0.53620000000000001</v>
      </c>
      <c r="D52" s="68"/>
      <c r="E52" s="68">
        <v>0.55187773527778716</v>
      </c>
      <c r="F52" s="68"/>
      <c r="G52" s="70">
        <v>0.56579430406340803</v>
      </c>
      <c r="H52" s="68">
        <v>0.50281699999999996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  <c r="V52" s="49">
        <f t="shared" si="1"/>
        <v>0.84647332268865194</v>
      </c>
      <c r="W52" s="49">
        <v>19.138000000000002</v>
      </c>
      <c r="X52" s="49">
        <v>22.609100000000002</v>
      </c>
    </row>
    <row r="53" spans="1:24">
      <c r="A53" s="9">
        <f t="shared" si="0"/>
        <v>11</v>
      </c>
      <c r="B53" s="68"/>
      <c r="C53" s="68">
        <v>0.67149999999999999</v>
      </c>
      <c r="D53" s="68"/>
      <c r="E53" s="68">
        <v>0.64271925446076561</v>
      </c>
      <c r="F53" s="68"/>
      <c r="G53" s="70">
        <v>0.6637283217819373</v>
      </c>
      <c r="H53" s="68">
        <f>(H52+H54)/2</f>
        <v>0.57003999999999999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  <c r="V53" s="49">
        <f t="shared" si="1"/>
        <v>0.92239850325753792</v>
      </c>
      <c r="W53" s="49">
        <v>20.854600000000001</v>
      </c>
      <c r="X53" s="49">
        <v>22.609100000000002</v>
      </c>
    </row>
    <row r="54" spans="1:24">
      <c r="A54" s="9">
        <f t="shared" si="0"/>
        <v>12</v>
      </c>
      <c r="B54" s="68"/>
      <c r="C54" s="68">
        <v>0.80679999999999996</v>
      </c>
      <c r="D54" s="68"/>
      <c r="E54" s="68">
        <v>0.75124711023878477</v>
      </c>
      <c r="F54" s="68"/>
      <c r="G54" s="70">
        <v>0.76429844620086607</v>
      </c>
      <c r="H54" s="68">
        <v>0.63726300000000002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13</v>
      </c>
      <c r="B55" s="68"/>
      <c r="C55" s="68">
        <v>0.89085000000000003</v>
      </c>
      <c r="D55" s="68"/>
      <c r="E55" s="68">
        <v>0.85646084119326771</v>
      </c>
      <c r="F55" s="68"/>
      <c r="G55" s="70">
        <v>0.84647332268865194</v>
      </c>
      <c r="H55" s="68">
        <f>(H54+H56)/2</f>
        <v>0.74787300000000001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14</v>
      </c>
      <c r="B56" s="68"/>
      <c r="C56" s="68">
        <v>0.97489999999999999</v>
      </c>
      <c r="D56" s="68"/>
      <c r="E56" s="68">
        <v>0.93355332475286235</v>
      </c>
      <c r="F56" s="68"/>
      <c r="G56" s="70">
        <v>0.92239850325753792</v>
      </c>
      <c r="H56" s="68">
        <v>0.858483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15</v>
      </c>
      <c r="B57" s="68"/>
      <c r="C57" s="68">
        <v>0.98745000000000005</v>
      </c>
      <c r="D57" s="68"/>
      <c r="E57" s="68">
        <f>(E56+E58)/2</f>
        <v>0.96255648040453246</v>
      </c>
      <c r="F57" s="68"/>
      <c r="G57" s="70"/>
      <c r="H57" s="68">
        <f>(H56+H58)/2</f>
        <v>0.91487049999999992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16</v>
      </c>
      <c r="B58" s="68"/>
      <c r="C58" s="68">
        <v>1</v>
      </c>
      <c r="D58" s="68"/>
      <c r="E58" s="68">
        <v>0.99155963605620256</v>
      </c>
      <c r="F58" s="68"/>
      <c r="G58" s="70"/>
      <c r="H58" s="68">
        <v>0.97125799999999995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A59" s="9">
        <f t="shared" si="0"/>
        <v>17</v>
      </c>
      <c r="B59" s="68"/>
      <c r="C59" s="68">
        <v>1</v>
      </c>
      <c r="D59" s="68"/>
      <c r="E59" s="68">
        <f>(E58+E60)/2</f>
        <v>0.99536570769811084</v>
      </c>
      <c r="F59" s="68"/>
      <c r="G59" s="70"/>
      <c r="H59" s="68">
        <f>(H58+H60)/2</f>
        <v>0.98441749999999995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24">
      <c r="A60" s="9">
        <f t="shared" si="0"/>
        <v>18</v>
      </c>
      <c r="B60" s="68"/>
      <c r="C60" s="68">
        <v>1</v>
      </c>
      <c r="D60" s="68"/>
      <c r="E60" s="68">
        <v>0.999171779340019</v>
      </c>
      <c r="F60" s="68"/>
      <c r="G60" s="70"/>
      <c r="H60" s="68">
        <v>0.99757700000000005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24">
      <c r="A61" s="9">
        <f t="shared" si="0"/>
        <v>19</v>
      </c>
      <c r="B61" s="68"/>
      <c r="C61" s="68"/>
      <c r="D61" s="68"/>
      <c r="E61" s="68">
        <f>(E60+E62)/2</f>
        <v>0.99955572987298313</v>
      </c>
      <c r="F61" s="68"/>
      <c r="G61" s="70"/>
      <c r="H61" s="68">
        <f>(H60+H62)/2</f>
        <v>0.99878850000000008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4">
      <c r="A62" s="9">
        <f t="shared" si="0"/>
        <v>20</v>
      </c>
      <c r="B62" s="68"/>
      <c r="C62" s="68"/>
      <c r="D62" s="68"/>
      <c r="E62" s="68">
        <v>0.99993968040594727</v>
      </c>
      <c r="F62" s="68"/>
      <c r="G62" s="70"/>
      <c r="H62" s="68">
        <v>1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4">
      <c r="A63" s="9">
        <f t="shared" si="0"/>
        <v>21</v>
      </c>
      <c r="B63" s="68"/>
      <c r="C63" s="68"/>
      <c r="D63" s="68"/>
      <c r="E63" s="68">
        <f>(E62+E64)/2</f>
        <v>0.99996984020297364</v>
      </c>
      <c r="F63" s="68"/>
      <c r="G63" s="70"/>
      <c r="H63" s="68">
        <f>(H62+H64)/2</f>
        <v>1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4">
      <c r="A64" s="9">
        <f t="shared" si="0"/>
        <v>22</v>
      </c>
      <c r="B64" s="68"/>
      <c r="C64" s="68"/>
      <c r="D64" s="68"/>
      <c r="E64" s="68">
        <v>1</v>
      </c>
      <c r="F64" s="68"/>
      <c r="G64" s="70"/>
      <c r="H64" s="68">
        <v>1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/>
      <c r="E65" s="68"/>
      <c r="F65" s="68"/>
      <c r="G65" s="70"/>
      <c r="H65" s="68">
        <f>(H64+H66)/2</f>
        <v>1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/>
      <c r="E66" s="68"/>
      <c r="F66" s="68"/>
      <c r="G66" s="70"/>
      <c r="H66" s="68">
        <v>1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2"/>
        <v>11.226443199609633</v>
      </c>
      <c r="D70" s="73" t="str">
        <f t="shared" si="2"/>
        <v/>
      </c>
      <c r="E70" s="73">
        <f t="shared" si="2"/>
        <v>11.547165090809765</v>
      </c>
      <c r="F70" s="73" t="str">
        <f t="shared" si="2"/>
        <v/>
      </c>
      <c r="G70" s="73">
        <f t="shared" si="2"/>
        <v>11.377129094189653</v>
      </c>
      <c r="H70" s="73">
        <f t="shared" si="2"/>
        <v>12.586675795482796</v>
      </c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topLeftCell="A43" zoomScale="85" zoomScaleNormal="85" workbookViewId="0">
      <selection activeCell="G60" sqref="G60:G68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20.466903342205519</v>
      </c>
      <c r="C4" s="57">
        <f>ABS(MIN(B70:R70)-MAX(B70:R70))</f>
        <v>1.2165292441571793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6">
      <c r="A33" s="59"/>
      <c r="C33" s="57"/>
      <c r="D33" s="57"/>
      <c r="E33" s="57"/>
      <c r="F33" s="60"/>
    </row>
    <row r="34" spans="1:26">
      <c r="A34" s="59"/>
      <c r="C34" s="57"/>
      <c r="D34" s="57"/>
      <c r="E34" s="57"/>
      <c r="F34" s="60"/>
    </row>
    <row r="35" spans="1:26">
      <c r="A35" s="59"/>
      <c r="C35" s="57"/>
      <c r="D35" s="57"/>
      <c r="E35" s="57"/>
      <c r="F35" s="60"/>
    </row>
    <row r="36" spans="1:26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6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6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6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6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6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6">
      <c r="A42" s="9">
        <f t="shared" si="0"/>
        <v>0</v>
      </c>
      <c r="B42" s="68"/>
      <c r="C42" s="68"/>
      <c r="D42" s="68"/>
      <c r="E42" s="68">
        <v>2.0480848385013915E-3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6">
      <c r="A43" s="9">
        <f t="shared" si="0"/>
        <v>1</v>
      </c>
      <c r="B43" s="68"/>
      <c r="C43" s="68"/>
      <c r="D43" s="68"/>
      <c r="E43" s="68">
        <v>5.4157793058509356E-3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6">
      <c r="A44" s="9">
        <f t="shared" si="0"/>
        <v>2</v>
      </c>
      <c r="B44" s="68"/>
      <c r="C44" s="68"/>
      <c r="D44" s="68"/>
      <c r="E44" s="68">
        <v>8.7834737732004793E-3</v>
      </c>
      <c r="F44" s="68"/>
      <c r="G44" s="68"/>
      <c r="H44" s="68"/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  <c r="Z44" s="115"/>
    </row>
    <row r="45" spans="1:26">
      <c r="A45" s="9">
        <f t="shared" si="0"/>
        <v>3</v>
      </c>
      <c r="B45" s="68"/>
      <c r="C45" s="68"/>
      <c r="D45" s="68"/>
      <c r="E45" s="68">
        <v>1.7062437834809936E-2</v>
      </c>
      <c r="F45" s="68"/>
      <c r="G45" s="69"/>
      <c r="H45" s="68"/>
      <c r="I45" s="70"/>
      <c r="J45" s="68"/>
      <c r="K45" s="68"/>
      <c r="L45" s="68"/>
      <c r="M45" s="68"/>
      <c r="N45" s="68"/>
      <c r="O45" s="68"/>
      <c r="P45" s="68"/>
      <c r="Q45" s="68"/>
      <c r="R45" s="68"/>
      <c r="Z45" s="115"/>
    </row>
    <row r="46" spans="1:26">
      <c r="A46" s="9">
        <f t="shared" si="0"/>
        <v>4</v>
      </c>
      <c r="B46" s="68"/>
      <c r="C46" s="68"/>
      <c r="D46" s="68"/>
      <c r="E46" s="68">
        <v>2.5341401896419397E-2</v>
      </c>
      <c r="F46" s="68"/>
      <c r="G46" s="68"/>
      <c r="H46" s="68"/>
      <c r="I46" s="70"/>
      <c r="J46" s="68"/>
      <c r="K46" s="68"/>
      <c r="L46" s="68"/>
      <c r="M46" s="68"/>
      <c r="N46" s="68"/>
      <c r="O46" s="68"/>
      <c r="P46" s="68"/>
      <c r="Q46" s="68"/>
      <c r="R46" s="68"/>
      <c r="Z46" s="115"/>
    </row>
    <row r="47" spans="1:26">
      <c r="A47" s="9">
        <f t="shared" si="0"/>
        <v>5</v>
      </c>
      <c r="B47" s="68"/>
      <c r="C47" s="68"/>
      <c r="D47" s="68"/>
      <c r="E47" s="68">
        <v>5.8732360022803055E-2</v>
      </c>
      <c r="F47" s="68"/>
      <c r="G47" s="70"/>
      <c r="H47" s="68"/>
      <c r="I47" s="70"/>
      <c r="J47" s="68"/>
      <c r="K47" s="68"/>
      <c r="L47" s="68"/>
      <c r="M47" s="68"/>
      <c r="N47" s="68"/>
      <c r="O47" s="68"/>
      <c r="P47" s="68"/>
      <c r="Q47" s="68"/>
      <c r="R47" s="68"/>
      <c r="Z47" s="115"/>
    </row>
    <row r="48" spans="1:26">
      <c r="A48" s="9">
        <f t="shared" si="0"/>
        <v>6</v>
      </c>
      <c r="B48" s="68"/>
      <c r="C48" s="68"/>
      <c r="D48" s="68"/>
      <c r="E48" s="68">
        <v>9.2123318149186714E-2</v>
      </c>
      <c r="F48" s="68"/>
      <c r="G48" s="70"/>
      <c r="H48" s="68">
        <v>3.1329999999999999E-3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  <c r="Z48" s="115"/>
    </row>
    <row r="49" spans="1:26">
      <c r="A49" s="9">
        <f t="shared" si="0"/>
        <v>7</v>
      </c>
      <c r="B49" s="68"/>
      <c r="C49" s="68"/>
      <c r="D49" s="68"/>
      <c r="E49" s="68">
        <v>0.15205204319320442</v>
      </c>
      <c r="F49" s="68"/>
      <c r="G49" s="70"/>
      <c r="H49" s="68">
        <f>(H48+H50)/2</f>
        <v>2.60775E-2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  <c r="Z49" s="115"/>
    </row>
    <row r="50" spans="1:26">
      <c r="A50" s="9">
        <f t="shared" si="0"/>
        <v>8</v>
      </c>
      <c r="B50" s="68"/>
      <c r="C50" s="68"/>
      <c r="D50" s="68"/>
      <c r="E50" s="68">
        <v>0.21198076823722212</v>
      </c>
      <c r="F50" s="68"/>
      <c r="G50" s="70"/>
      <c r="H50" s="68">
        <v>4.9022000000000003E-2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  <c r="Z50" s="115"/>
    </row>
    <row r="51" spans="1:26">
      <c r="A51" s="9">
        <f t="shared" si="0"/>
        <v>9</v>
      </c>
      <c r="B51" s="68"/>
      <c r="C51" s="68"/>
      <c r="D51" s="68"/>
      <c r="E51" s="68">
        <v>0.25763737220511651</v>
      </c>
      <c r="F51" s="68"/>
      <c r="G51" s="70"/>
      <c r="H51" s="68">
        <f>(H50+H52)/2</f>
        <v>0.1040875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  <c r="Z51" s="115"/>
    </row>
    <row r="52" spans="1:26">
      <c r="A52" s="9">
        <f t="shared" si="0"/>
        <v>10</v>
      </c>
      <c r="B52" s="68"/>
      <c r="C52" s="68"/>
      <c r="D52" s="68"/>
      <c r="E52" s="68">
        <v>0.3032939761730109</v>
      </c>
      <c r="F52" s="68"/>
      <c r="G52" s="70"/>
      <c r="H52" s="68">
        <v>0.15915299999999999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  <c r="U52" s="49">
        <f>V52/W52</f>
        <v>0.54900036516341055</v>
      </c>
      <c r="V52" s="49">
        <v>24.055</v>
      </c>
      <c r="W52" s="49">
        <v>43.816000000000003</v>
      </c>
      <c r="Z52" s="115"/>
    </row>
    <row r="53" spans="1:26">
      <c r="A53" s="9">
        <f t="shared" si="0"/>
        <v>11</v>
      </c>
      <c r="B53" s="68"/>
      <c r="C53" s="68"/>
      <c r="D53" s="68"/>
      <c r="E53" s="68">
        <v>0.33630637419688125</v>
      </c>
      <c r="F53" s="68"/>
      <c r="G53" s="70"/>
      <c r="H53" s="68">
        <f>(H52+H54)/2</f>
        <v>0.21843099999999999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  <c r="U53" s="49">
        <f t="shared" ref="U53:U60" si="1">V53/W53</f>
        <v>0.61574995435457369</v>
      </c>
      <c r="V53" s="49">
        <v>26.979700000000001</v>
      </c>
      <c r="W53" s="49">
        <v>43.816000000000003</v>
      </c>
      <c r="Z53" s="115"/>
    </row>
    <row r="54" spans="1:26">
      <c r="A54" s="9">
        <f t="shared" si="0"/>
        <v>12</v>
      </c>
      <c r="B54" s="68"/>
      <c r="C54" s="68"/>
      <c r="D54" s="68"/>
      <c r="E54" s="68">
        <v>0.36931877222075166</v>
      </c>
      <c r="F54" s="68"/>
      <c r="G54" s="70"/>
      <c r="H54" s="68">
        <v>0.27770899999999998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  <c r="U54" s="49">
        <f t="shared" si="1"/>
        <v>0.7029989045097681</v>
      </c>
      <c r="V54" s="49">
        <v>30.802600000000002</v>
      </c>
      <c r="W54" s="49">
        <v>43.816000000000003</v>
      </c>
      <c r="Z54" s="115"/>
    </row>
    <row r="55" spans="1:26">
      <c r="A55" s="9">
        <f t="shared" si="0"/>
        <v>13</v>
      </c>
      <c r="B55" s="68"/>
      <c r="C55" s="68"/>
      <c r="D55" s="68"/>
      <c r="E55" s="68">
        <v>0.40251761058320712</v>
      </c>
      <c r="F55" s="68"/>
      <c r="G55" s="70"/>
      <c r="H55" s="68">
        <f>(H54+H56)/2</f>
        <v>0.29835149999999999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  <c r="U55" s="49">
        <f t="shared" si="1"/>
        <v>0.80400082161767383</v>
      </c>
      <c r="V55" s="49">
        <v>35.228099999999998</v>
      </c>
      <c r="W55" s="49">
        <v>43.816000000000003</v>
      </c>
      <c r="Z55" s="115"/>
    </row>
    <row r="56" spans="1:26">
      <c r="A56" s="9">
        <f t="shared" si="0"/>
        <v>14</v>
      </c>
      <c r="B56" s="68"/>
      <c r="C56" s="68"/>
      <c r="D56" s="68"/>
      <c r="E56" s="68">
        <v>0.43571644894566264</v>
      </c>
      <c r="F56" s="68"/>
      <c r="G56" s="70"/>
      <c r="H56" s="68">
        <v>0.318994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  <c r="U56" s="49">
        <f t="shared" si="1"/>
        <v>0.88650036516341058</v>
      </c>
      <c r="V56" s="49">
        <v>38.8429</v>
      </c>
      <c r="W56" s="49">
        <v>43.816000000000003</v>
      </c>
    </row>
    <row r="57" spans="1:26">
      <c r="A57" s="9">
        <f t="shared" si="0"/>
        <v>15</v>
      </c>
      <c r="B57" s="68"/>
      <c r="C57" s="68"/>
      <c r="D57" s="68"/>
      <c r="E57" s="68">
        <v>0.45276654723205179</v>
      </c>
      <c r="F57" s="68"/>
      <c r="G57" s="70"/>
      <c r="H57" s="68">
        <f>(H56+H58)/2</f>
        <v>0.33651350000000002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  <c r="U57" s="49">
        <f t="shared" si="1"/>
        <v>0.94599917838232606</v>
      </c>
      <c r="V57" s="49">
        <v>41.4499</v>
      </c>
      <c r="W57" s="49">
        <v>43.816000000000003</v>
      </c>
    </row>
    <row r="58" spans="1:26">
      <c r="A58" s="9">
        <f t="shared" si="0"/>
        <v>16</v>
      </c>
      <c r="B58" s="68"/>
      <c r="C58" s="68"/>
      <c r="D58" s="68"/>
      <c r="E58" s="68">
        <v>0.46981664551844093</v>
      </c>
      <c r="F58" s="68"/>
      <c r="G58" s="70"/>
      <c r="H58" s="68">
        <v>0.35403299999999999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  <c r="U58" s="49">
        <f t="shared" si="1"/>
        <v>0.98100009129085264</v>
      </c>
      <c r="V58" s="49">
        <v>42.983499999999999</v>
      </c>
      <c r="W58" s="49">
        <v>43.816000000000003</v>
      </c>
    </row>
    <row r="59" spans="1:26">
      <c r="A59" s="9">
        <f t="shared" si="0"/>
        <v>17</v>
      </c>
      <c r="B59" s="68"/>
      <c r="C59" s="68"/>
      <c r="D59" s="68"/>
      <c r="E59" s="68">
        <v>0.49161099841948169</v>
      </c>
      <c r="F59" s="68"/>
      <c r="G59" s="70"/>
      <c r="H59" s="68">
        <f>(H58+H60)/2</f>
        <v>0.38452049999999999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  <c r="U59" s="49">
        <f t="shared" si="1"/>
        <v>0.9962502282271315</v>
      </c>
      <c r="V59" s="49">
        <v>43.651699999999998</v>
      </c>
      <c r="W59" s="49">
        <v>43.816000000000003</v>
      </c>
    </row>
    <row r="60" spans="1:26">
      <c r="A60" s="9">
        <f t="shared" si="0"/>
        <v>18</v>
      </c>
      <c r="B60" s="68"/>
      <c r="C60" s="68">
        <v>0.4819</v>
      </c>
      <c r="D60" s="68"/>
      <c r="E60" s="68">
        <v>0.51340535132052245</v>
      </c>
      <c r="F60" s="68"/>
      <c r="G60" s="70">
        <v>0.54900036516341055</v>
      </c>
      <c r="H60" s="68">
        <v>0.41500799999999999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  <c r="U60" s="49">
        <f t="shared" si="1"/>
        <v>1</v>
      </c>
      <c r="V60" s="49">
        <v>43.816000000000003</v>
      </c>
      <c r="W60" s="49">
        <v>43.816000000000003</v>
      </c>
    </row>
    <row r="61" spans="1:26">
      <c r="A61" s="9">
        <f t="shared" si="0"/>
        <v>19</v>
      </c>
      <c r="B61" s="68"/>
      <c r="C61" s="68">
        <v>0.56999999999999995</v>
      </c>
      <c r="D61" s="68"/>
      <c r="E61" s="68">
        <v>0.57072708003241435</v>
      </c>
      <c r="F61" s="68"/>
      <c r="G61" s="70">
        <v>0.61574995435457369</v>
      </c>
      <c r="H61" s="68">
        <f>(H60+H62)/2</f>
        <v>0.50565499999999997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6">
      <c r="A62" s="9">
        <f t="shared" si="0"/>
        <v>20</v>
      </c>
      <c r="B62" s="68"/>
      <c r="C62" s="68">
        <v>0.66874999999999996</v>
      </c>
      <c r="D62" s="68"/>
      <c r="E62" s="68">
        <v>0.65931404525767023</v>
      </c>
      <c r="F62" s="68"/>
      <c r="G62" s="70">
        <v>0.7029989045097681</v>
      </c>
      <c r="H62" s="68">
        <v>0.596302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6">
      <c r="A63" s="9">
        <f t="shared" si="0"/>
        <v>21</v>
      </c>
      <c r="B63" s="68"/>
      <c r="C63" s="68">
        <v>0.76749999999999996</v>
      </c>
      <c r="D63" s="68"/>
      <c r="E63" s="68">
        <v>0.77057298547603892</v>
      </c>
      <c r="F63" s="68"/>
      <c r="G63" s="70">
        <v>0.80400082161767383</v>
      </c>
      <c r="H63" s="68">
        <f>(H62+H64)/2</f>
        <v>0.684535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6">
      <c r="A64" s="9">
        <f t="shared" si="0"/>
        <v>22</v>
      </c>
      <c r="B64" s="68"/>
      <c r="C64" s="68">
        <v>0.85594999999999999</v>
      </c>
      <c r="D64" s="68"/>
      <c r="E64" s="68">
        <v>0.87206990956608998</v>
      </c>
      <c r="F64" s="68"/>
      <c r="G64" s="70">
        <v>0.88650036516341058</v>
      </c>
      <c r="H64" s="68">
        <v>0.77276800000000001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>
        <v>0.94440000000000002</v>
      </c>
      <c r="D65" s="68"/>
      <c r="E65" s="68">
        <f>(E64+E66)/2</f>
        <v>0.92273495478304501</v>
      </c>
      <c r="F65" s="68"/>
      <c r="G65" s="70">
        <v>0.94599917838232606</v>
      </c>
      <c r="H65" s="68">
        <f>(H64+H66)/2</f>
        <v>0.847163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>
        <v>0.95940000000000003</v>
      </c>
      <c r="D66" s="68"/>
      <c r="E66" s="68">
        <v>0.97340000000000004</v>
      </c>
      <c r="F66" s="68"/>
      <c r="G66" s="70">
        <v>0.98100009129085264</v>
      </c>
      <c r="H66" s="68">
        <v>0.92155799999999999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>
        <v>0.97440000000000004</v>
      </c>
      <c r="D67" s="68"/>
      <c r="E67" s="68">
        <f>(E66+E68)/2</f>
        <v>0.9849</v>
      </c>
      <c r="F67" s="68"/>
      <c r="G67" s="70">
        <v>0.9962502282271315</v>
      </c>
      <c r="H67" s="68">
        <f>(H66+H68)/2</f>
        <v>0.95163350000000002</v>
      </c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>
        <v>0.98719999999999997</v>
      </c>
      <c r="D68" s="68"/>
      <c r="E68" s="68">
        <v>0.99639999999999995</v>
      </c>
      <c r="F68" s="68"/>
      <c r="G68" s="70">
        <v>1</v>
      </c>
      <c r="H68" s="68">
        <v>0.98170900000000005</v>
      </c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>
        <v>1</v>
      </c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2"/>
        <v>20.331595439788121</v>
      </c>
      <c r="D70" s="73" t="str">
        <f t="shared" si="2"/>
        <v/>
      </c>
      <c r="E70" s="73">
        <f t="shared" si="2"/>
        <v>20.384009965672277</v>
      </c>
      <c r="F70" s="73" t="str">
        <f t="shared" si="2"/>
        <v/>
      </c>
      <c r="G70" s="73">
        <f t="shared" si="2"/>
        <v>19.967739359602252</v>
      </c>
      <c r="H70" s="73">
        <f t="shared" si="2"/>
        <v>21.184268603759431</v>
      </c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34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212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-1.8296499394001331</v>
      </c>
      <c r="C4" s="57">
        <f>ABS(MIN(B59:R59)-MAX(B59:R59))</f>
        <v>6.3379772966016823E-2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'TM4_16QAM(F)'!B36</f>
        <v>Qualcomm</v>
      </c>
      <c r="C36" s="62" t="str">
        <f>'TM4_16QAM(F)'!C36</f>
        <v>Intel</v>
      </c>
      <c r="D36" s="62" t="str">
        <f>'TM4_16QAM(F)'!D36</f>
        <v>Samsung</v>
      </c>
      <c r="E36" s="62" t="str">
        <f>'TM4_16QAM(F)'!E36</f>
        <v>Ericsson</v>
      </c>
      <c r="F36" s="62" t="str">
        <f>'TM4_16QAM(F)'!F36</f>
        <v>Fujitsu</v>
      </c>
      <c r="G36" s="62" t="str">
        <f>'TM4_16QAM(F)'!G36</f>
        <v>Huawei</v>
      </c>
      <c r="H36" s="62" t="str">
        <f>'TM4_16QAM(F)'!H36</f>
        <v>LGE</v>
      </c>
      <c r="I36" s="62" t="str">
        <f>'TM4_16QAM(F)'!I36</f>
        <v>NTT DOCOMO</v>
      </c>
      <c r="J36" s="62" t="str">
        <f>'TM4_16QAM(F)'!J36</f>
        <v>NEC</v>
      </c>
      <c r="K36" s="62" t="str">
        <f>'TM4_16QAM(F)'!K36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86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86">
        <v>0.99890000000000001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86">
        <v>0.99780000000000002</v>
      </c>
      <c r="F39" s="68"/>
      <c r="G39" s="68"/>
      <c r="H39" s="91">
        <v>0.99875016000000005</v>
      </c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V39" s="94"/>
      <c r="W39" s="94"/>
      <c r="X39" s="94"/>
    </row>
    <row r="40" spans="1:24">
      <c r="A40" s="9">
        <f t="shared" si="0"/>
        <v>-9</v>
      </c>
      <c r="B40" s="86">
        <v>0.99399999999999999</v>
      </c>
      <c r="C40" s="87"/>
      <c r="D40" s="68"/>
      <c r="E40" s="86">
        <v>0.97689999999999999</v>
      </c>
      <c r="F40" s="68"/>
      <c r="G40" s="68"/>
      <c r="H40" s="95">
        <v>0.99301298999999998</v>
      </c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V40" s="93"/>
      <c r="W40" s="93"/>
      <c r="X40" s="93"/>
    </row>
    <row r="41" spans="1:24">
      <c r="A41" s="9">
        <f t="shared" si="0"/>
        <v>-8</v>
      </c>
      <c r="B41" s="86">
        <v>0.96599999999999997</v>
      </c>
      <c r="C41" s="90"/>
      <c r="D41" s="68"/>
      <c r="E41" s="86">
        <v>0.95599999999999996</v>
      </c>
      <c r="F41" s="68"/>
      <c r="G41" s="68"/>
      <c r="H41" s="91">
        <v>0.95493375999999996</v>
      </c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V41" s="93"/>
      <c r="W41" s="93"/>
      <c r="X41" s="93"/>
    </row>
    <row r="42" spans="1:24">
      <c r="A42" s="9">
        <f t="shared" si="0"/>
        <v>-7</v>
      </c>
      <c r="B42" s="86">
        <v>0.88600000000000001</v>
      </c>
      <c r="C42" s="87"/>
      <c r="D42" s="68"/>
      <c r="E42" s="86">
        <v>0.79544999999999999</v>
      </c>
      <c r="F42" s="68"/>
      <c r="G42" s="68"/>
      <c r="H42" s="95">
        <v>0.86254635000000002</v>
      </c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V42" s="93"/>
      <c r="W42" s="93"/>
      <c r="X42" s="93"/>
    </row>
    <row r="43" spans="1:24">
      <c r="A43" s="9">
        <f t="shared" si="0"/>
        <v>-6</v>
      </c>
      <c r="B43" s="86">
        <v>0.70299999999999996</v>
      </c>
      <c r="C43" s="90"/>
      <c r="D43" s="68"/>
      <c r="E43" s="86">
        <v>0.63490000000000002</v>
      </c>
      <c r="F43" s="68"/>
      <c r="G43" s="69"/>
      <c r="H43" s="91">
        <v>0.65048059000000003</v>
      </c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V43" s="93"/>
      <c r="W43" s="93"/>
      <c r="X43" s="93"/>
    </row>
    <row r="44" spans="1:24">
      <c r="A44" s="9">
        <f t="shared" si="0"/>
        <v>-5</v>
      </c>
      <c r="B44" s="86">
        <v>0.442</v>
      </c>
      <c r="C44" s="87"/>
      <c r="D44" s="68"/>
      <c r="E44" s="86">
        <v>0.40134999999999998</v>
      </c>
      <c r="F44" s="68"/>
      <c r="G44" s="68">
        <v>0.4446</v>
      </c>
      <c r="H44" s="95">
        <v>0.38434953999999999</v>
      </c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V44" s="93"/>
      <c r="W44" s="93"/>
      <c r="X44" s="93"/>
    </row>
    <row r="45" spans="1:24">
      <c r="A45" s="9">
        <f t="shared" si="0"/>
        <v>-4</v>
      </c>
      <c r="B45" s="86">
        <v>0.20399999999999999</v>
      </c>
      <c r="C45" s="90"/>
      <c r="D45" s="68"/>
      <c r="E45" s="86">
        <v>0.1678</v>
      </c>
      <c r="F45" s="68"/>
      <c r="G45" s="68">
        <v>0.19439999999999999</v>
      </c>
      <c r="H45" s="91">
        <v>0.18026751999999999</v>
      </c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V45" s="93"/>
      <c r="W45" s="93"/>
      <c r="X45" s="93"/>
    </row>
    <row r="46" spans="1:24">
      <c r="A46" s="9">
        <f t="shared" si="0"/>
        <v>-3</v>
      </c>
      <c r="B46" s="86">
        <v>6.6699999999999995E-2</v>
      </c>
      <c r="C46" s="87"/>
      <c r="D46" s="68"/>
      <c r="E46" s="86">
        <v>9.0200000000000002E-2</v>
      </c>
      <c r="F46" s="68"/>
      <c r="G46" s="69">
        <v>6.2199999999999998E-2</v>
      </c>
      <c r="H46" s="95">
        <v>5.8549480000000001E-2</v>
      </c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V46" s="93"/>
      <c r="W46" s="93"/>
      <c r="X46" s="93"/>
    </row>
    <row r="47" spans="1:24">
      <c r="A47" s="9">
        <f t="shared" si="0"/>
        <v>-2</v>
      </c>
      <c r="B47" s="86">
        <v>1.37E-2</v>
      </c>
      <c r="C47" s="90"/>
      <c r="D47" s="68"/>
      <c r="E47" s="86">
        <v>1.26E-2</v>
      </c>
      <c r="F47" s="68"/>
      <c r="G47" s="69">
        <v>1.32E-2</v>
      </c>
      <c r="H47" s="91">
        <v>1.44171E-2</v>
      </c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V47" s="93"/>
      <c r="W47" s="93"/>
      <c r="X47" s="93"/>
    </row>
    <row r="48" spans="1:24">
      <c r="A48" s="9">
        <f t="shared" si="0"/>
        <v>-1</v>
      </c>
      <c r="B48" s="86">
        <v>2.8999999999999998E-3</v>
      </c>
      <c r="C48" s="87"/>
      <c r="D48" s="68"/>
      <c r="E48" s="86">
        <v>2.3999999999999998E-3</v>
      </c>
      <c r="F48" s="68"/>
      <c r="G48" s="71">
        <v>2.5000000000000001E-3</v>
      </c>
      <c r="H48" s="95">
        <v>1.7275400000000001E-3</v>
      </c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V48" s="93"/>
      <c r="W48" s="93"/>
      <c r="X48" s="93"/>
    </row>
    <row r="49" spans="1:24">
      <c r="A49" s="9">
        <f t="shared" si="0"/>
        <v>0</v>
      </c>
      <c r="B49" s="86">
        <v>2.9999999999999997E-4</v>
      </c>
      <c r="C49" s="90"/>
      <c r="D49" s="68"/>
      <c r="E49" s="86">
        <v>5.0000000000000001E-4</v>
      </c>
      <c r="F49" s="68"/>
      <c r="G49" s="69">
        <v>4.0000000000000002E-4</v>
      </c>
      <c r="H49" s="91">
        <v>2.4825999999999998E-4</v>
      </c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>
        <v>1.2271E-4</v>
      </c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-1.7972475290172172</v>
      </c>
      <c r="C59" s="49" t="str">
        <f t="shared" si="1"/>
        <v/>
      </c>
      <c r="D59" s="49" t="str">
        <f t="shared" si="1"/>
        <v/>
      </c>
      <c r="E59" s="49">
        <f>IF(OR(MIN(E$37:E$58)&gt;$O$4,SUM(E$37:E$58)=0),"",(LOG10(($O$4)/INDEX(E$37:E$58,MATCH($O$4,E$37:E$58,-1)))/LOG10(INDEX(E$37:E$58,MATCH($O$4,E$37:E$58,-1))/INDEX(E$37:E$58,1+MATCH($O$4,E$37:E$58,-1))))*(INDEX($A$37:$A$58,MATCH($O$4,E$37:E$58,-1))-INDEX($A$37:$A$58,1+MATCH($O$4,E$37:E$58,-1)))+INDEX($A$37:$A$58,MATCH($O$4,E$37:E$58,-1)))</f>
        <v>-1.860627301983234</v>
      </c>
      <c r="F59" s="49" t="str">
        <f t="shared" si="1"/>
        <v/>
      </c>
      <c r="G59" s="49">
        <f t="shared" si="1"/>
        <v>-1.8331465940831082</v>
      </c>
      <c r="H59" s="49">
        <f t="shared" si="1"/>
        <v>-1.827578332516973</v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33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211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-1.6324010083185843</v>
      </c>
      <c r="C4" s="57">
        <f>ABS(MIN(B59:R59)-MAX(B59:R59))</f>
        <v>0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'TM4_16QAM(F)'!B36</f>
        <v>Qualcomm</v>
      </c>
      <c r="C36" s="62" t="str">
        <f>'TM4_16QAM(F)'!C36</f>
        <v>Intel</v>
      </c>
      <c r="D36" s="62" t="str">
        <f>'TM4_16QAM(F)'!D36</f>
        <v>Samsung</v>
      </c>
      <c r="E36" s="62" t="str">
        <f>'TM4_16QAM(F)'!E36</f>
        <v>Ericsson</v>
      </c>
      <c r="F36" s="62" t="str">
        <f>'TM4_16QAM(F)'!F36</f>
        <v>Fujitsu</v>
      </c>
      <c r="G36" s="62" t="str">
        <f>'TM4_16QAM(F)'!G36</f>
        <v>Huawei</v>
      </c>
      <c r="H36" s="62" t="str">
        <f>'TM4_16QAM(F)'!H36</f>
        <v>LGE</v>
      </c>
      <c r="I36" s="62" t="str">
        <f>'TM4_16QAM(F)'!I36</f>
        <v>NTT DOCOMO</v>
      </c>
      <c r="J36" s="62" t="str">
        <f>'TM4_16QAM(F)'!J36</f>
        <v>NEC</v>
      </c>
      <c r="K36" s="62" t="str">
        <f>'TM4_16QAM(F)'!K36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69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91">
        <v>0.99964993872855301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91">
        <v>0.99929999999999997</v>
      </c>
      <c r="F39" s="68"/>
      <c r="G39" s="68"/>
      <c r="H39" s="91"/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/>
      <c r="C40" s="87"/>
      <c r="D40" s="68"/>
      <c r="E40" s="91">
        <v>0.98367788935199729</v>
      </c>
      <c r="F40" s="68"/>
      <c r="G40" s="68"/>
      <c r="H40" s="95"/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/>
      <c r="C41" s="90"/>
      <c r="D41" s="68"/>
      <c r="E41" s="91">
        <v>0.96830000000000005</v>
      </c>
      <c r="F41" s="68"/>
      <c r="G41" s="68"/>
      <c r="H41" s="91"/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/>
      <c r="C42" s="87"/>
      <c r="D42" s="68"/>
      <c r="E42" s="91">
        <v>0.81495826273496974</v>
      </c>
      <c r="F42" s="68"/>
      <c r="G42" s="68"/>
      <c r="H42" s="95"/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/>
      <c r="C43" s="90"/>
      <c r="D43" s="68"/>
      <c r="E43" s="91">
        <v>0.68589999999999995</v>
      </c>
      <c r="F43" s="68"/>
      <c r="G43" s="69"/>
      <c r="H43" s="91"/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/>
      <c r="C44" s="87"/>
      <c r="D44" s="68"/>
      <c r="E44" s="91">
        <v>0.36824235226274549</v>
      </c>
      <c r="F44" s="68"/>
      <c r="G44" s="68"/>
      <c r="H44" s="95"/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/>
      <c r="C45" s="90"/>
      <c r="D45" s="68"/>
      <c r="E45" s="91">
        <v>0.19769999999999999</v>
      </c>
      <c r="F45" s="68"/>
      <c r="G45" s="68"/>
      <c r="H45" s="91"/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/>
      <c r="C46" s="87"/>
      <c r="D46" s="68"/>
      <c r="E46" s="91">
        <v>5.99844979973993E-2</v>
      </c>
      <c r="F46" s="68"/>
      <c r="G46" s="69"/>
      <c r="H46" s="95"/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/>
      <c r="C47" s="90"/>
      <c r="D47" s="68"/>
      <c r="E47" s="91">
        <v>1.8200000000000001E-2</v>
      </c>
      <c r="F47" s="68"/>
      <c r="G47" s="69"/>
      <c r="H47" s="91"/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/>
      <c r="C48" s="87"/>
      <c r="D48" s="68"/>
      <c r="E48" s="91">
        <v>3.5693136595149493E-3</v>
      </c>
      <c r="F48" s="68"/>
      <c r="G48" s="71"/>
      <c r="H48" s="95"/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/>
      <c r="C49" s="90"/>
      <c r="D49" s="68"/>
      <c r="E49" s="91">
        <v>6.9999999999999999E-4</v>
      </c>
      <c r="F49" s="68"/>
      <c r="G49" s="69"/>
      <c r="H49" s="91"/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/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9" t="str">
        <f t="shared" si="1"/>
        <v/>
      </c>
      <c r="D59" s="49" t="str">
        <f t="shared" si="1"/>
        <v/>
      </c>
      <c r="E59" s="49">
        <f t="shared" si="1"/>
        <v>-1.6324010083185843</v>
      </c>
      <c r="F59" s="49" t="str">
        <f t="shared" si="1"/>
        <v/>
      </c>
      <c r="G59" s="49" t="str">
        <f t="shared" si="1"/>
        <v/>
      </c>
      <c r="H59" s="49" t="str">
        <f t="shared" si="1"/>
        <v/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37" zoomScale="85" zoomScaleNormal="85" workbookViewId="0">
      <selection activeCell="U57" sqref="U57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8.7826064725166155</v>
      </c>
      <c r="C4" s="57">
        <f>ABS(MIN(B70:R70)-MAX(B70:R70))</f>
        <v>1.4797490673702729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8.3347213013875016E-3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2.0727189595719828E-2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3.3119657890052154E-2</v>
      </c>
      <c r="F40" s="68"/>
      <c r="G40" s="69"/>
      <c r="H40" s="68">
        <v>1.1384E-2</v>
      </c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0.11299991475189758</v>
      </c>
      <c r="F41" s="68"/>
      <c r="G41" s="69"/>
      <c r="H41" s="68">
        <f>(H40+H42)/2</f>
        <v>9.7275500000000001E-2</v>
      </c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>
        <v>0.15326000000000001</v>
      </c>
      <c r="C42" s="68"/>
      <c r="D42" s="68"/>
      <c r="E42" s="68">
        <v>0.19288017161374302</v>
      </c>
      <c r="F42" s="68"/>
      <c r="G42" s="69"/>
      <c r="H42" s="68">
        <v>0.183167</v>
      </c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>
        <v>0.232155</v>
      </c>
      <c r="C43" s="68"/>
      <c r="D43" s="68"/>
      <c r="E43" s="68">
        <v>0.26006669052180792</v>
      </c>
      <c r="F43" s="68"/>
      <c r="G43" s="71"/>
      <c r="H43" s="68">
        <f>(H42+H44)/2</f>
        <v>0.24976500000000001</v>
      </c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>
        <v>0.31104999999999999</v>
      </c>
      <c r="C44" s="68"/>
      <c r="D44" s="68">
        <v>0.15</v>
      </c>
      <c r="E44" s="68">
        <v>0.32725320942987285</v>
      </c>
      <c r="F44" s="68"/>
      <c r="G44" s="68"/>
      <c r="H44" s="68">
        <v>0.31636300000000001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>
        <v>0.351105</v>
      </c>
      <c r="C45" s="68"/>
      <c r="D45" s="68">
        <v>0.23</v>
      </c>
      <c r="E45" s="68">
        <v>0.37843731631809863</v>
      </c>
      <c r="F45" s="68"/>
      <c r="G45" s="69"/>
      <c r="H45" s="68">
        <f>(H44+H46)/2</f>
        <v>0.36867300000000003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>
        <v>0.39116000000000001</v>
      </c>
      <c r="C46" s="68"/>
      <c r="D46" s="68">
        <v>0.31</v>
      </c>
      <c r="E46" s="68">
        <v>0.4296214232063244</v>
      </c>
      <c r="F46" s="68"/>
      <c r="G46" s="68">
        <v>0.41475094280326841</v>
      </c>
      <c r="H46" s="68">
        <v>0.420983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>
        <v>0.43812150000000005</v>
      </c>
      <c r="C47" s="68"/>
      <c r="D47" s="68">
        <v>0.375</v>
      </c>
      <c r="E47" s="68">
        <v>0.4595947634741252</v>
      </c>
      <c r="F47" s="68"/>
      <c r="G47" s="70">
        <v>0.44675047140163399</v>
      </c>
      <c r="H47" s="68">
        <f>(H46+H48)/2</f>
        <v>0.45509849999999996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>
        <v>0.48508299999999999</v>
      </c>
      <c r="C48" s="68"/>
      <c r="D48" s="68">
        <v>0.44</v>
      </c>
      <c r="E48" s="68">
        <v>0.489568103741926</v>
      </c>
      <c r="F48" s="68"/>
      <c r="G48" s="70">
        <v>0.47974858579509699</v>
      </c>
      <c r="H48" s="68">
        <v>0.48921399999999998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>
        <v>0.57071850000000002</v>
      </c>
      <c r="C49" s="68"/>
      <c r="D49" s="68">
        <v>0.51</v>
      </c>
      <c r="E49" s="68">
        <v>0.54133780778415463</v>
      </c>
      <c r="F49" s="68"/>
      <c r="G49" s="70">
        <v>0.52699874292897597</v>
      </c>
      <c r="H49" s="68">
        <f>(H48+H50)/2</f>
        <v>0.56096800000000002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>
        <v>0.65635399999999999</v>
      </c>
      <c r="C50" s="68"/>
      <c r="D50" s="68">
        <v>0.57999999999999996</v>
      </c>
      <c r="E50" s="68">
        <v>0.66289450977147413</v>
      </c>
      <c r="F50" s="68"/>
      <c r="G50" s="70">
        <v>0.61249921433061005</v>
      </c>
      <c r="H50" s="68">
        <v>0.63272200000000001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>
        <v>0.75138149999999992</v>
      </c>
      <c r="C51" s="68">
        <v>0.57809999999999995</v>
      </c>
      <c r="D51" s="68">
        <v>0.68500000000000005</v>
      </c>
      <c r="E51" s="68">
        <v>0.82058095149060595</v>
      </c>
      <c r="F51" s="68"/>
      <c r="G51" s="70">
        <v>0.79250078566939031</v>
      </c>
      <c r="H51" s="68">
        <f>(H50+H52)/2</f>
        <v>0.75805549999999999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>
        <v>0.84640899999999997</v>
      </c>
      <c r="C52" s="68">
        <v>0.75</v>
      </c>
      <c r="D52" s="68">
        <v>0.79</v>
      </c>
      <c r="E52" s="68">
        <v>0.92917258120150392</v>
      </c>
      <c r="F52" s="68"/>
      <c r="G52" s="70">
        <v>0.91550125707102448</v>
      </c>
      <c r="H52" s="68">
        <v>0.88338899999999998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>
        <v>0.90828750000000003</v>
      </c>
      <c r="C53" s="68">
        <v>0.83245000000000002</v>
      </c>
      <c r="D53" s="68">
        <v>0.875</v>
      </c>
      <c r="E53" s="68">
        <v>0.96178089375113496</v>
      </c>
      <c r="F53" s="68"/>
      <c r="G53" s="70">
        <v>0.98099858579509747</v>
      </c>
      <c r="H53" s="68">
        <f>(H52+H54)/2</f>
        <v>0.92798999999999998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>
        <v>0.97016599999999997</v>
      </c>
      <c r="C54" s="68">
        <v>0.91490000000000005</v>
      </c>
      <c r="D54" s="68">
        <v>0.96</v>
      </c>
      <c r="E54" s="68">
        <v>0.99438920630076599</v>
      </c>
      <c r="F54" s="68"/>
      <c r="G54" s="70">
        <v>0.99849151477058451</v>
      </c>
      <c r="H54" s="68">
        <v>0.97259099999999998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>
        <v>0.98453049999999986</v>
      </c>
      <c r="C55" s="68">
        <v>0.94745000000000001</v>
      </c>
      <c r="D55" s="68">
        <v>0.98</v>
      </c>
      <c r="E55" s="68">
        <v>0.997194603150383</v>
      </c>
      <c r="F55" s="68"/>
      <c r="G55" s="70"/>
      <c r="H55" s="68">
        <f>(H54+H56)/2</f>
        <v>0.98275999999999997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>
        <v>0.99889499999999998</v>
      </c>
      <c r="C56" s="68">
        <v>0.98</v>
      </c>
      <c r="D56" s="68">
        <v>1</v>
      </c>
      <c r="E56" s="68">
        <v>1</v>
      </c>
      <c r="F56" s="68"/>
      <c r="G56" s="70"/>
      <c r="H56" s="68">
        <v>0.99292899999999995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>
        <v>0.99944750000000004</v>
      </c>
      <c r="C57" s="68">
        <v>0.99</v>
      </c>
      <c r="D57" s="68">
        <v>1</v>
      </c>
      <c r="E57" s="68">
        <v>1</v>
      </c>
      <c r="F57" s="68"/>
      <c r="G57" s="70"/>
      <c r="H57" s="68">
        <f>(H56+H58)/2</f>
        <v>0.99430249999999998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>
        <v>1</v>
      </c>
      <c r="C58" s="68">
        <v>1</v>
      </c>
      <c r="D58" s="68">
        <v>1</v>
      </c>
      <c r="E58" s="68">
        <v>1</v>
      </c>
      <c r="F58" s="68"/>
      <c r="G58" s="70"/>
      <c r="H58" s="68">
        <v>0.99567600000000001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>
        <v>1</v>
      </c>
      <c r="D59" s="68">
        <v>1</v>
      </c>
      <c r="E59" s="68"/>
      <c r="F59" s="68"/>
      <c r="G59" s="70"/>
      <c r="H59" s="68">
        <f>(H58+H60)/2</f>
        <v>0.99617500000000003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>
        <v>1</v>
      </c>
      <c r="D60" s="68">
        <v>1</v>
      </c>
      <c r="E60" s="68"/>
      <c r="F60" s="68"/>
      <c r="G60" s="70"/>
      <c r="H60" s="68">
        <v>0.99667399999999995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>
        <v>1</v>
      </c>
      <c r="D61" s="68">
        <v>1</v>
      </c>
      <c r="E61" s="68"/>
      <c r="F61" s="68"/>
      <c r="G61" s="70"/>
      <c r="H61" s="68">
        <f>(H60+H62)/2</f>
        <v>0.99722899999999992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>
        <v>1</v>
      </c>
      <c r="D62" s="68">
        <v>1</v>
      </c>
      <c r="E62" s="68"/>
      <c r="F62" s="68"/>
      <c r="G62" s="70"/>
      <c r="H62" s="68">
        <v>0.997784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>
        <v>1</v>
      </c>
      <c r="E63" s="68"/>
      <c r="F63" s="68"/>
      <c r="G63" s="70"/>
      <c r="H63" s="68"/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>
        <v>1</v>
      </c>
      <c r="E64" s="68"/>
      <c r="F64" s="68"/>
      <c r="G64" s="70"/>
      <c r="H64" s="68"/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>
        <v>1</v>
      </c>
      <c r="E65" s="68"/>
      <c r="F65" s="68"/>
      <c r="G65" s="70"/>
      <c r="H65" s="68"/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>
        <v>1</v>
      </c>
      <c r="E66" s="68"/>
      <c r="F66" s="68"/>
      <c r="G66" s="70"/>
      <c r="H66" s="68"/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>8.4761372486876816</v>
      </c>
      <c r="C70" s="73">
        <f t="shared" si="1"/>
        <v>9.7349754510443276</v>
      </c>
      <c r="D70" s="73">
        <f t="shared" si="1"/>
        <v>9.1518888783630459</v>
      </c>
      <c r="E70" s="73">
        <f t="shared" si="1"/>
        <v>8.2552263836740547</v>
      </c>
      <c r="F70" s="73" t="str">
        <f t="shared" si="1"/>
        <v/>
      </c>
      <c r="G70" s="73">
        <f t="shared" si="1"/>
        <v>8.5182799639924767</v>
      </c>
      <c r="H70" s="73">
        <f t="shared" si="1"/>
        <v>8.5591309093381085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31" zoomScale="85" zoomScaleNormal="85" workbookViewId="0">
      <selection activeCell="P20" sqref="P20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16.720585092698393</v>
      </c>
      <c r="C4" s="57">
        <f>ABS(MIN(B70:R70)-MAX(B70:R70))</f>
        <v>2.1231052838814524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1.1881739650352921E-2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2.2728651321646687E-2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>
        <v>0</v>
      </c>
      <c r="E44" s="68">
        <v>3.3575562992940455E-2</v>
      </c>
      <c r="F44" s="68"/>
      <c r="G44" s="68"/>
      <c r="H44" s="68">
        <v>6.6360000000000004E-3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>
        <v>5.0000000000000001E-3</v>
      </c>
      <c r="E45" s="68">
        <v>9.0509155046098536E-2</v>
      </c>
      <c r="F45" s="68"/>
      <c r="G45" s="69"/>
      <c r="H45" s="68">
        <f>(H44+H46)/2</f>
        <v>2.7596000000000002E-2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>
        <v>0.01</v>
      </c>
      <c r="E46" s="68">
        <v>0.14744274709925662</v>
      </c>
      <c r="F46" s="68"/>
      <c r="G46" s="68"/>
      <c r="H46" s="68">
        <v>4.8556000000000002E-2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>
        <v>4.4999999999999998E-2</v>
      </c>
      <c r="E47" s="68">
        <v>0.21488135895203692</v>
      </c>
      <c r="F47" s="68"/>
      <c r="G47" s="70"/>
      <c r="H47" s="68">
        <f>(H46+H48)/2</f>
        <v>0.133051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>
        <v>0.12673500000000001</v>
      </c>
      <c r="C48" s="68"/>
      <c r="D48" s="68">
        <v>0.08</v>
      </c>
      <c r="E48" s="68">
        <v>0.28231997080481724</v>
      </c>
      <c r="F48" s="68"/>
      <c r="G48" s="70"/>
      <c r="H48" s="68">
        <v>0.21754599999999999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>
        <v>0.197043</v>
      </c>
      <c r="C49" s="68"/>
      <c r="D49" s="68">
        <v>0.14499999999999999</v>
      </c>
      <c r="E49" s="68">
        <v>0.31769823126071767</v>
      </c>
      <c r="F49" s="68"/>
      <c r="G49" s="70"/>
      <c r="H49" s="68">
        <f>(H48+H50)/2</f>
        <v>0.25212800000000002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>
        <v>0.26735100000000001</v>
      </c>
      <c r="C50" s="68"/>
      <c r="D50" s="68">
        <v>0.21</v>
      </c>
      <c r="E50" s="68">
        <v>0.35307649171661809</v>
      </c>
      <c r="F50" s="68"/>
      <c r="G50" s="70"/>
      <c r="H50" s="68">
        <v>0.28671000000000002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>
        <v>0.29873300000000003</v>
      </c>
      <c r="C51" s="68"/>
      <c r="D51" s="68">
        <v>0.255</v>
      </c>
      <c r="E51" s="68">
        <v>0.39296080029131608</v>
      </c>
      <c r="F51" s="68"/>
      <c r="G51" s="70"/>
      <c r="H51" s="68">
        <f>(H50+H52)/2</f>
        <v>0.30680099999999999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>
        <v>0.33011499999999999</v>
      </c>
      <c r="C52" s="68"/>
      <c r="D52" s="68">
        <v>0.3</v>
      </c>
      <c r="E52" s="68">
        <v>0.43284510886601413</v>
      </c>
      <c r="F52" s="68"/>
      <c r="G52" s="70"/>
      <c r="H52" s="68">
        <v>0.32689200000000002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>
        <v>0.35395299999999996</v>
      </c>
      <c r="C53" s="68"/>
      <c r="D53" s="68">
        <v>0.33</v>
      </c>
      <c r="E53" s="68">
        <v>0.45191248604974449</v>
      </c>
      <c r="F53" s="68"/>
      <c r="G53" s="70"/>
      <c r="H53" s="68">
        <f>(H52+H54)/2</f>
        <v>0.33994849999999999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>
        <v>0.37779099999999999</v>
      </c>
      <c r="C54" s="68"/>
      <c r="D54" s="68">
        <v>0.36</v>
      </c>
      <c r="E54" s="68">
        <v>0.47097986323347485</v>
      </c>
      <c r="F54" s="68"/>
      <c r="G54" s="70"/>
      <c r="H54" s="68">
        <v>0.35300500000000001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>
        <v>0.41943249999999999</v>
      </c>
      <c r="C55" s="68"/>
      <c r="D55" s="68">
        <v>0.40500000000000003</v>
      </c>
      <c r="E55" s="68">
        <v>0.49475568256960595</v>
      </c>
      <c r="F55" s="68"/>
      <c r="G55" s="70"/>
      <c r="H55" s="68">
        <f>(H54+H56)/2</f>
        <v>0.3957715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>
        <v>0.46107399999999998</v>
      </c>
      <c r="C56" s="68"/>
      <c r="D56" s="68">
        <v>0.45</v>
      </c>
      <c r="E56" s="68">
        <v>0.51853150190573705</v>
      </c>
      <c r="F56" s="68"/>
      <c r="G56" s="70">
        <v>0.5308142548596112</v>
      </c>
      <c r="H56" s="68">
        <v>0.43853799999999998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>
        <v>0.53047650000000002</v>
      </c>
      <c r="C57" s="68"/>
      <c r="D57" s="68">
        <v>0.54</v>
      </c>
      <c r="E57" s="68">
        <v>0.60136621747446106</v>
      </c>
      <c r="F57" s="68"/>
      <c r="G57" s="70">
        <v>0.61115550755939529</v>
      </c>
      <c r="H57" s="68">
        <f>(H56+H58)/2</f>
        <v>0.49041499999999999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>
        <v>0.59987900000000005</v>
      </c>
      <c r="C58" s="68"/>
      <c r="D58" s="68">
        <v>0.63</v>
      </c>
      <c r="E58" s="68">
        <v>0.73892301519522297</v>
      </c>
      <c r="F58" s="68"/>
      <c r="G58" s="70">
        <v>0.74543412526997843</v>
      </c>
      <c r="H58" s="68">
        <v>0.542292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>
        <v>0.69674099999999994</v>
      </c>
      <c r="C59" s="68">
        <v>0.62239999999999995</v>
      </c>
      <c r="D59" s="68">
        <v>0.73499999999999999</v>
      </c>
      <c r="E59" s="68">
        <v>0.86888131804098845</v>
      </c>
      <c r="F59" s="68"/>
      <c r="G59" s="70">
        <v>0.80012742980561602</v>
      </c>
      <c r="H59" s="68">
        <f>(H58+H60)/2</f>
        <v>0.6300945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>
        <v>0.79360299999999995</v>
      </c>
      <c r="C60" s="68">
        <v>0.85</v>
      </c>
      <c r="D60" s="68">
        <v>0.84</v>
      </c>
      <c r="E60" s="68">
        <v>0.94511840595072449</v>
      </c>
      <c r="F60" s="68"/>
      <c r="G60" s="70">
        <v>0.93413239740820697</v>
      </c>
      <c r="H60" s="68">
        <v>0.71789700000000001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>
        <v>0.83283050000000003</v>
      </c>
      <c r="C61" s="68">
        <v>0.89980000000000004</v>
      </c>
      <c r="D61" s="68">
        <v>0.90500000000000003</v>
      </c>
      <c r="E61" s="68">
        <f>(E60+E62)/2</f>
        <v>0.96850920297536225</v>
      </c>
      <c r="F61" s="68"/>
      <c r="G61" s="70">
        <v>0.95154427645788298</v>
      </c>
      <c r="H61" s="68">
        <f>(H60+H62)/2</f>
        <v>0.79545599999999994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>
        <v>0.872058</v>
      </c>
      <c r="C62" s="68">
        <v>0.9496</v>
      </c>
      <c r="D62" s="68">
        <v>0.97</v>
      </c>
      <c r="E62" s="68">
        <v>0.9919</v>
      </c>
      <c r="F62" s="68"/>
      <c r="G62" s="70">
        <v>0.96917926565874701</v>
      </c>
      <c r="H62" s="68">
        <v>0.87301499999999999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>
        <v>0.92305350000000008</v>
      </c>
      <c r="C63" s="68">
        <v>0.97430000000000005</v>
      </c>
      <c r="D63" s="68">
        <v>0.98499999999999999</v>
      </c>
      <c r="E63" s="68">
        <f>(E62+E64)/2</f>
        <v>0.99534999999999996</v>
      </c>
      <c r="F63" s="68"/>
      <c r="G63" s="70"/>
      <c r="H63" s="68">
        <f>(H62+H64)/2</f>
        <v>0.91232749999999996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>
        <v>0.97404899999999994</v>
      </c>
      <c r="C64" s="68">
        <v>0.999</v>
      </c>
      <c r="D64" s="68">
        <v>1</v>
      </c>
      <c r="E64" s="68">
        <v>0.99880000000000002</v>
      </c>
      <c r="F64" s="68"/>
      <c r="G64" s="70"/>
      <c r="H64" s="68">
        <v>0.95164000000000004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>
        <v>0.99950000000000006</v>
      </c>
      <c r="D65" s="68">
        <v>1</v>
      </c>
      <c r="E65" s="68">
        <f>(E64+E66)/2</f>
        <v>0.99904999999999999</v>
      </c>
      <c r="F65" s="68"/>
      <c r="G65" s="70"/>
      <c r="H65" s="68">
        <f>(H64+H66)/2</f>
        <v>0.96913700000000003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>
        <v>1</v>
      </c>
      <c r="D66" s="68">
        <v>1</v>
      </c>
      <c r="E66" s="68">
        <v>0.99929999999999997</v>
      </c>
      <c r="F66" s="68"/>
      <c r="G66" s="70"/>
      <c r="H66" s="68">
        <v>0.98663400000000001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>
        <v>1</v>
      </c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>17.035850047511065</v>
      </c>
      <c r="C70" s="73">
        <f t="shared" si="1"/>
        <v>17.377012960531534</v>
      </c>
      <c r="D70" s="73">
        <f t="shared" si="1"/>
        <v>16.683490437900719</v>
      </c>
      <c r="E70" s="73">
        <f t="shared" si="1"/>
        <v>15.737300357596018</v>
      </c>
      <c r="F70" s="73" t="str">
        <f t="shared" si="1"/>
        <v/>
      </c>
      <c r="G70" s="73">
        <f t="shared" si="1"/>
        <v>15.683375734384787</v>
      </c>
      <c r="H70" s="73">
        <f t="shared" si="1"/>
        <v>17.80648101826624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zoomScale="85" zoomScaleNormal="85" workbookViewId="0">
      <selection activeCell="J72" sqref="J72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11.750644838398348</v>
      </c>
      <c r="C4" s="57">
        <f>ABS(MIN(B70:R70)-MAX(B70:R70))</f>
        <v>1.5439493643101692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6.5871523180704202E-4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3.7300247400867642E-3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6.8013342483664863E-3</v>
      </c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2.3304164616361908E-2</v>
      </c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3.980699498435733E-2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0.10098113767344147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>
        <v>7.0000000000000007E-2</v>
      </c>
      <c r="E44" s="68">
        <v>0.16215528036252561</v>
      </c>
      <c r="F44" s="68"/>
      <c r="G44" s="68"/>
      <c r="H44" s="68">
        <v>4.9319000000000002E-2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>
        <v>0.14499999999999999</v>
      </c>
      <c r="E45" s="68">
        <v>0.22927831405955629</v>
      </c>
      <c r="F45" s="68"/>
      <c r="G45" s="69"/>
      <c r="H45" s="68">
        <f>(H44+H46)/2</f>
        <v>0.10023650000000001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>
        <v>0.22</v>
      </c>
      <c r="E46" s="68">
        <v>0.29640134775658694</v>
      </c>
      <c r="F46" s="68"/>
      <c r="G46" s="68"/>
      <c r="H46" s="68">
        <v>0.15115400000000001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>
        <v>0.28000000000000003</v>
      </c>
      <c r="E47" s="68">
        <v>0.34416214968000935</v>
      </c>
      <c r="F47" s="68"/>
      <c r="G47" s="70"/>
      <c r="H47" s="68">
        <f>(H46+H48)/2</f>
        <v>0.21827450000000001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>
        <v>0.34</v>
      </c>
      <c r="E48" s="68">
        <v>0.39192295160343171</v>
      </c>
      <c r="F48" s="68"/>
      <c r="G48" s="70"/>
      <c r="H48" s="68">
        <v>0.28539500000000001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>
        <v>0.39</v>
      </c>
      <c r="E49" s="68">
        <v>0.42729358255943894</v>
      </c>
      <c r="F49" s="68"/>
      <c r="G49" s="70"/>
      <c r="H49" s="68">
        <f>(H48+H50)/2</f>
        <v>0.33552899999999997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>
        <v>0.44</v>
      </c>
      <c r="E50" s="68">
        <v>0.46266421351544618</v>
      </c>
      <c r="F50" s="68"/>
      <c r="G50" s="70">
        <v>0.47367210547965199</v>
      </c>
      <c r="H50" s="68">
        <v>0.38566299999999998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>
        <v>0.47060000000000002</v>
      </c>
      <c r="D51" s="68">
        <v>0.495</v>
      </c>
      <c r="E51" s="68">
        <v>0.50727097439661661</v>
      </c>
      <c r="F51" s="68"/>
      <c r="G51" s="70">
        <v>0.5137577347174368</v>
      </c>
      <c r="H51" s="68">
        <f>(H50+H52)/2</f>
        <v>0.43460900000000002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>
        <v>0.5292</v>
      </c>
      <c r="D52" s="68">
        <v>0.55000000000000004</v>
      </c>
      <c r="E52" s="68">
        <v>0.55187773527778716</v>
      </c>
      <c r="F52" s="68"/>
      <c r="G52" s="70">
        <v>0.535794304063408</v>
      </c>
      <c r="H52" s="68">
        <v>0.48355500000000001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>
        <v>0.65800000000000003</v>
      </c>
      <c r="D53" s="68">
        <v>0.65</v>
      </c>
      <c r="E53" s="68">
        <v>0.64271925446076561</v>
      </c>
      <c r="F53" s="68"/>
      <c r="G53" s="70">
        <v>0.65237283217819297</v>
      </c>
      <c r="H53" s="68">
        <f>(H52+H54)/2</f>
        <v>0.55658200000000002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>
        <v>0.78680000000000005</v>
      </c>
      <c r="D54" s="68">
        <v>0.75</v>
      </c>
      <c r="E54" s="68">
        <v>0.75124711023878477</v>
      </c>
      <c r="F54" s="68"/>
      <c r="G54" s="70">
        <v>0.76242984462008601</v>
      </c>
      <c r="H54" s="68">
        <v>0.62960899999999997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>
        <v>0.87339999999999995</v>
      </c>
      <c r="D55" s="68">
        <v>0.84</v>
      </c>
      <c r="E55" s="68">
        <v>0.85646084119326771</v>
      </c>
      <c r="F55" s="68"/>
      <c r="G55" s="70">
        <v>0.82647332268865203</v>
      </c>
      <c r="H55" s="68">
        <f>(H54+H56)/2</f>
        <v>0.70922299999999994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>
        <v>0.96</v>
      </c>
      <c r="D56" s="68">
        <v>0.93</v>
      </c>
      <c r="E56" s="68">
        <v>0.93355332475286235</v>
      </c>
      <c r="F56" s="68"/>
      <c r="G56" s="70">
        <v>0.95239850325753805</v>
      </c>
      <c r="H56" s="68">
        <v>0.78883700000000001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>
        <v>0.97499999999999998</v>
      </c>
      <c r="D57" s="68">
        <v>0.96</v>
      </c>
      <c r="E57" s="68">
        <f>(E56+E58)/2</f>
        <v>0.96255648040453246</v>
      </c>
      <c r="F57" s="68"/>
      <c r="G57" s="70"/>
      <c r="H57" s="68">
        <f>(H56+H58)/2</f>
        <v>0.85227450000000005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>
        <v>0.99</v>
      </c>
      <c r="D58" s="68">
        <v>0.99</v>
      </c>
      <c r="E58" s="68">
        <v>0.99155963605620256</v>
      </c>
      <c r="F58" s="68"/>
      <c r="G58" s="70"/>
      <c r="H58" s="68">
        <v>0.91571199999999997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>
        <v>0.995</v>
      </c>
      <c r="D59" s="68">
        <v>0.995</v>
      </c>
      <c r="E59" s="68">
        <f>(E58+E60)/2</f>
        <v>0.99536570769811084</v>
      </c>
      <c r="F59" s="68"/>
      <c r="G59" s="70"/>
      <c r="H59" s="68">
        <f>(H58+H60)/2</f>
        <v>0.94153449999999994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>
        <v>1</v>
      </c>
      <c r="D60" s="68">
        <v>1</v>
      </c>
      <c r="E60" s="68">
        <v>0.999171779340019</v>
      </c>
      <c r="F60" s="68"/>
      <c r="G60" s="70"/>
      <c r="H60" s="68">
        <v>0.96735700000000002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>
        <v>1</v>
      </c>
      <c r="D61" s="68">
        <v>1</v>
      </c>
      <c r="E61" s="68">
        <f>(E60+E62)/2</f>
        <v>0.99955572987298313</v>
      </c>
      <c r="F61" s="68"/>
      <c r="G61" s="70"/>
      <c r="H61" s="68">
        <f>(H60+H62)/2</f>
        <v>0.97508400000000006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>
        <v>1</v>
      </c>
      <c r="D62" s="68">
        <v>1</v>
      </c>
      <c r="E62" s="68">
        <v>0.99993968040594727</v>
      </c>
      <c r="F62" s="68"/>
      <c r="G62" s="70"/>
      <c r="H62" s="68">
        <v>0.98281099999999999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>
        <v>1</v>
      </c>
      <c r="E63" s="68">
        <f>(E62+E64)/2</f>
        <v>0.99996984020297364</v>
      </c>
      <c r="F63" s="68"/>
      <c r="G63" s="70"/>
      <c r="H63" s="68">
        <f>(H62+H64)/2</f>
        <v>0.98390949999999999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>
        <v>1</v>
      </c>
      <c r="E64" s="68">
        <v>1</v>
      </c>
      <c r="F64" s="68"/>
      <c r="G64" s="70"/>
      <c r="H64" s="68">
        <v>0.98500799999999999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>
        <v>1</v>
      </c>
      <c r="E65" s="68"/>
      <c r="F65" s="68"/>
      <c r="G65" s="70"/>
      <c r="H65" s="68">
        <f>(H64+H66)/2</f>
        <v>0.98561049999999994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>
        <v>1</v>
      </c>
      <c r="E66" s="68"/>
      <c r="F66" s="68"/>
      <c r="G66" s="70"/>
      <c r="H66" s="68">
        <v>0.98621300000000001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1"/>
        <v>11.346119013945486</v>
      </c>
      <c r="D70" s="73">
        <f t="shared" si="1"/>
        <v>11.517872363770316</v>
      </c>
      <c r="E70" s="73">
        <f t="shared" si="1"/>
        <v>11.547165090809765</v>
      </c>
      <c r="F70" s="73" t="str">
        <f t="shared" si="1"/>
        <v/>
      </c>
      <c r="G70" s="73">
        <f t="shared" si="1"/>
        <v>11.451999345210519</v>
      </c>
      <c r="H70" s="73">
        <f t="shared" si="1"/>
        <v>12.890068378255656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zoomScale="85" zoomScaleNormal="85" workbookViewId="0">
      <selection activeCell="T58" sqref="T58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16.611322788648092</v>
      </c>
      <c r="C4" s="57">
        <f>ABS(MIN(B70:R70)-MAX(B70:R70))</f>
        <v>19.93972628368822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6">
      <c r="A33" s="59"/>
      <c r="C33" s="57"/>
      <c r="D33" s="57"/>
      <c r="E33" s="57"/>
      <c r="F33" s="60"/>
    </row>
    <row r="34" spans="1:26">
      <c r="A34" s="59"/>
      <c r="C34" s="57"/>
      <c r="D34" s="57"/>
      <c r="E34" s="57"/>
      <c r="F34" s="60"/>
    </row>
    <row r="35" spans="1:26">
      <c r="A35" s="59"/>
      <c r="C35" s="57"/>
      <c r="D35" s="57"/>
      <c r="E35" s="57"/>
      <c r="F35" s="60"/>
    </row>
    <row r="36" spans="1:26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6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6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6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6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6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6">
      <c r="A42" s="9">
        <f t="shared" si="0"/>
        <v>0</v>
      </c>
      <c r="B42" s="68"/>
      <c r="C42" s="68"/>
      <c r="D42" s="68"/>
      <c r="E42" s="68">
        <v>2.0480848385013915E-3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6">
      <c r="A43" s="9">
        <f t="shared" si="0"/>
        <v>1</v>
      </c>
      <c r="B43" s="68"/>
      <c r="C43" s="68"/>
      <c r="D43" s="68"/>
      <c r="E43" s="68">
        <v>5.4157793058509356E-3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6">
      <c r="A44" s="9">
        <f t="shared" si="0"/>
        <v>2</v>
      </c>
      <c r="B44" s="68"/>
      <c r="C44" s="68"/>
      <c r="D44" s="68">
        <v>0</v>
      </c>
      <c r="E44" s="68">
        <v>8.7834737732004793E-3</v>
      </c>
      <c r="F44" s="68"/>
      <c r="G44" s="68"/>
      <c r="H44" s="68"/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  <c r="Y44" s="49">
        <f>Z44/100</f>
        <v>2.4593E-4</v>
      </c>
      <c r="Z44" s="115">
        <v>2.4593E-2</v>
      </c>
    </row>
    <row r="45" spans="1:26">
      <c r="A45" s="9">
        <f t="shared" si="0"/>
        <v>3</v>
      </c>
      <c r="B45" s="68"/>
      <c r="C45" s="68"/>
      <c r="D45" s="68">
        <v>0</v>
      </c>
      <c r="E45" s="68">
        <v>1.7062437834809936E-2</v>
      </c>
      <c r="F45" s="68"/>
      <c r="G45" s="69"/>
      <c r="H45" s="68"/>
      <c r="I45" s="70"/>
      <c r="J45" s="68"/>
      <c r="K45" s="68"/>
      <c r="L45" s="68"/>
      <c r="M45" s="68"/>
      <c r="N45" s="68"/>
      <c r="O45" s="68"/>
      <c r="P45" s="68"/>
      <c r="Q45" s="68"/>
      <c r="R45" s="68"/>
      <c r="Y45" s="49">
        <f t="shared" ref="Y45:Y55" si="1">Z45/100</f>
        <v>2.7127399999999999E-3</v>
      </c>
      <c r="Z45" s="115">
        <v>0.27127400000000002</v>
      </c>
    </row>
    <row r="46" spans="1:26">
      <c r="A46" s="9">
        <f t="shared" si="0"/>
        <v>4</v>
      </c>
      <c r="B46" s="68"/>
      <c r="C46" s="68"/>
      <c r="D46" s="68">
        <v>0</v>
      </c>
      <c r="E46" s="68">
        <v>2.5341401896419397E-2</v>
      </c>
      <c r="F46" s="68"/>
      <c r="G46" s="68"/>
      <c r="H46" s="68"/>
      <c r="I46" s="70"/>
      <c r="J46" s="68"/>
      <c r="K46" s="68"/>
      <c r="L46" s="68"/>
      <c r="M46" s="68"/>
      <c r="N46" s="68"/>
      <c r="O46" s="68"/>
      <c r="P46" s="68"/>
      <c r="Q46" s="68"/>
      <c r="R46" s="68"/>
      <c r="Y46" s="49">
        <f t="shared" si="1"/>
        <v>1.0342530000000001E-2</v>
      </c>
      <c r="Z46" s="115">
        <v>1.0342530000000001</v>
      </c>
    </row>
    <row r="47" spans="1:26">
      <c r="A47" s="9">
        <f t="shared" si="0"/>
        <v>5</v>
      </c>
      <c r="B47" s="68"/>
      <c r="C47" s="68"/>
      <c r="D47" s="68">
        <v>0</v>
      </c>
      <c r="E47" s="68">
        <v>5.8732360022803055E-2</v>
      </c>
      <c r="F47" s="68"/>
      <c r="G47" s="70"/>
      <c r="H47" s="68"/>
      <c r="I47" s="70"/>
      <c r="J47" s="68"/>
      <c r="K47" s="68"/>
      <c r="L47" s="68"/>
      <c r="M47" s="68"/>
      <c r="N47" s="68"/>
      <c r="O47" s="68"/>
      <c r="P47" s="68"/>
      <c r="Q47" s="68"/>
      <c r="R47" s="68"/>
      <c r="Y47" s="49">
        <f t="shared" si="1"/>
        <v>2.7806709999999998E-2</v>
      </c>
      <c r="Z47" s="115">
        <v>2.7806709999999999</v>
      </c>
    </row>
    <row r="48" spans="1:26">
      <c r="A48" s="9">
        <f t="shared" si="0"/>
        <v>6</v>
      </c>
      <c r="B48" s="68"/>
      <c r="C48" s="68"/>
      <c r="D48" s="68">
        <v>0</v>
      </c>
      <c r="E48" s="68">
        <v>9.2123318149186714E-2</v>
      </c>
      <c r="F48" s="68"/>
      <c r="G48" s="70"/>
      <c r="H48" s="68">
        <v>8.1919999999999996E-3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  <c r="Y48" s="49">
        <f t="shared" si="1"/>
        <v>9.9212789999999995E-2</v>
      </c>
      <c r="Z48" s="115">
        <v>9.9212790000000002</v>
      </c>
    </row>
    <row r="49" spans="1:26">
      <c r="A49" s="9">
        <f t="shared" si="0"/>
        <v>7</v>
      </c>
      <c r="B49" s="68"/>
      <c r="C49" s="68"/>
      <c r="D49" s="68">
        <v>5.0000000000000001E-3</v>
      </c>
      <c r="E49" s="68">
        <v>0.15205204319320442</v>
      </c>
      <c r="F49" s="68"/>
      <c r="G49" s="70"/>
      <c r="H49" s="68">
        <f>(H48+H50)/2</f>
        <v>2.45615E-2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  <c r="Y49" s="49">
        <f t="shared" si="1"/>
        <v>0.2037003</v>
      </c>
      <c r="Z49" s="115">
        <v>20.37003</v>
      </c>
    </row>
    <row r="50" spans="1:26">
      <c r="A50" s="9">
        <f t="shared" si="0"/>
        <v>8</v>
      </c>
      <c r="B50" s="68"/>
      <c r="C50" s="68"/>
      <c r="D50" s="68">
        <v>0.01</v>
      </c>
      <c r="E50" s="68">
        <v>0.21198076823722212</v>
      </c>
      <c r="F50" s="68"/>
      <c r="G50" s="70"/>
      <c r="H50" s="68">
        <v>4.0931000000000002E-2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  <c r="Y50" s="49">
        <f t="shared" si="1"/>
        <v>0.29015687000000001</v>
      </c>
      <c r="Z50" s="115">
        <v>29.015687</v>
      </c>
    </row>
    <row r="51" spans="1:26">
      <c r="A51" s="9">
        <f t="shared" si="0"/>
        <v>9</v>
      </c>
      <c r="B51" s="68"/>
      <c r="C51" s="68"/>
      <c r="D51" s="68">
        <v>5.5E-2</v>
      </c>
      <c r="E51" s="68">
        <v>0.25763737220511651</v>
      </c>
      <c r="F51" s="68"/>
      <c r="G51" s="70"/>
      <c r="H51" s="68">
        <f>(H50+H52)/2</f>
        <v>9.2521999999999993E-2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  <c r="Y51" s="49">
        <f t="shared" si="1"/>
        <v>0.35352857999999998</v>
      </c>
      <c r="Z51" s="115">
        <v>35.352857999999998</v>
      </c>
    </row>
    <row r="52" spans="1:26">
      <c r="A52" s="9">
        <f t="shared" si="0"/>
        <v>10</v>
      </c>
      <c r="B52" s="68"/>
      <c r="C52" s="68"/>
      <c r="D52" s="68">
        <v>0.1</v>
      </c>
      <c r="E52" s="68">
        <v>0.3032939761730109</v>
      </c>
      <c r="F52" s="68"/>
      <c r="G52" s="70"/>
      <c r="H52" s="68">
        <v>0.14411299999999999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  <c r="Y52" s="49">
        <f t="shared" si="1"/>
        <v>0.43711132999999996</v>
      </c>
      <c r="Z52" s="115">
        <v>43.711132999999997</v>
      </c>
    </row>
    <row r="53" spans="1:26">
      <c r="A53" s="9">
        <f t="shared" si="0"/>
        <v>11</v>
      </c>
      <c r="B53" s="68"/>
      <c r="C53" s="68"/>
      <c r="D53" s="68">
        <v>0.16</v>
      </c>
      <c r="E53" s="68">
        <v>0.33630637419688125</v>
      </c>
      <c r="F53" s="68"/>
      <c r="G53" s="70"/>
      <c r="H53" s="68">
        <f>(H52+H54)/2</f>
        <v>0.19888049999999999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  <c r="Y53" s="49">
        <f t="shared" si="1"/>
        <v>0.59037934999999997</v>
      </c>
      <c r="Z53" s="115">
        <v>59.037934999999997</v>
      </c>
    </row>
    <row r="54" spans="1:26">
      <c r="A54" s="9">
        <f t="shared" si="0"/>
        <v>12</v>
      </c>
      <c r="B54" s="68"/>
      <c r="C54" s="68"/>
      <c r="D54" s="68">
        <v>0.22</v>
      </c>
      <c r="E54" s="68">
        <v>0.36931877222075166</v>
      </c>
      <c r="F54" s="68"/>
      <c r="G54" s="70"/>
      <c r="H54" s="68">
        <v>0.25364799999999998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  <c r="Y54" s="49">
        <f t="shared" si="1"/>
        <v>0.83072806999999993</v>
      </c>
      <c r="Z54" s="115">
        <v>83.072806999999997</v>
      </c>
    </row>
    <row r="55" spans="1:26">
      <c r="A55" s="9">
        <f t="shared" si="0"/>
        <v>13</v>
      </c>
      <c r="B55" s="68"/>
      <c r="C55" s="68"/>
      <c r="D55" s="68">
        <v>0.26</v>
      </c>
      <c r="E55" s="68">
        <v>0.40251761058320712</v>
      </c>
      <c r="F55" s="68"/>
      <c r="G55" s="70"/>
      <c r="H55" s="68">
        <f>(H54+H56)/2</f>
        <v>0.27874399999999999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  <c r="Y55" s="49">
        <f t="shared" si="1"/>
        <v>0.97182149999999989</v>
      </c>
      <c r="Z55" s="115">
        <v>97.182149999999993</v>
      </c>
    </row>
    <row r="56" spans="1:26">
      <c r="A56" s="9">
        <f t="shared" si="0"/>
        <v>14</v>
      </c>
      <c r="B56" s="68"/>
      <c r="C56" s="68"/>
      <c r="D56" s="68">
        <v>0.3</v>
      </c>
      <c r="E56" s="68">
        <v>0.43571644894566264</v>
      </c>
      <c r="F56" s="68"/>
      <c r="G56" s="70"/>
      <c r="H56" s="68">
        <v>0.30384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6">
      <c r="A57" s="9">
        <f t="shared" si="0"/>
        <v>15</v>
      </c>
      <c r="B57" s="68"/>
      <c r="C57" s="68"/>
      <c r="D57" s="68">
        <v>0.32500000000000001</v>
      </c>
      <c r="E57" s="68">
        <v>0.45276654723205179</v>
      </c>
      <c r="F57" s="68"/>
      <c r="G57" s="70"/>
      <c r="H57" s="68">
        <f>(H56+H58)/2</f>
        <v>0.3238625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6">
      <c r="A58" s="9">
        <f t="shared" si="0"/>
        <v>16</v>
      </c>
      <c r="B58" s="68"/>
      <c r="C58" s="68"/>
      <c r="D58" s="68">
        <v>0.35</v>
      </c>
      <c r="E58" s="68">
        <v>0.46981664551844093</v>
      </c>
      <c r="F58" s="68"/>
      <c r="G58" s="70"/>
      <c r="H58" s="68">
        <v>0.343885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6">
      <c r="A59" s="9">
        <f t="shared" si="0"/>
        <v>17</v>
      </c>
      <c r="B59" s="68"/>
      <c r="C59" s="68"/>
      <c r="D59" s="68">
        <v>0.39500000000000002</v>
      </c>
      <c r="E59" s="68">
        <v>0.49161099841948169</v>
      </c>
      <c r="F59" s="68"/>
      <c r="G59" s="70"/>
      <c r="H59" s="68">
        <f>(H58+H60)/2</f>
        <v>0.38133300000000003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26">
      <c r="A60" s="9">
        <f t="shared" si="0"/>
        <v>18</v>
      </c>
      <c r="B60" s="68"/>
      <c r="C60" s="68">
        <v>0.44690000000000002</v>
      </c>
      <c r="D60" s="68">
        <v>0.44</v>
      </c>
      <c r="E60" s="68">
        <v>0.51340535132052245</v>
      </c>
      <c r="F60" s="68"/>
      <c r="G60" s="70">
        <v>0.54900036516341055</v>
      </c>
      <c r="H60" s="68">
        <v>0.41878100000000001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26">
      <c r="A61" s="9">
        <f t="shared" si="0"/>
        <v>19</v>
      </c>
      <c r="B61" s="68"/>
      <c r="C61" s="68">
        <v>0.52</v>
      </c>
      <c r="D61" s="68">
        <v>0.51500000000000001</v>
      </c>
      <c r="E61" s="68">
        <v>0.57072708003241435</v>
      </c>
      <c r="F61" s="68"/>
      <c r="G61" s="70">
        <v>0.61574995435457369</v>
      </c>
      <c r="H61" s="68">
        <f>(H60+H62)/2</f>
        <v>0.48863900000000005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6">
      <c r="A62" s="9">
        <f t="shared" si="0"/>
        <v>20</v>
      </c>
      <c r="B62" s="68"/>
      <c r="C62" s="68">
        <v>0.63375000000000004</v>
      </c>
      <c r="D62" s="68">
        <v>0.59</v>
      </c>
      <c r="E62" s="68">
        <v>0.65931404525767023</v>
      </c>
      <c r="F62" s="68"/>
      <c r="G62" s="70">
        <v>0.68299890450976797</v>
      </c>
      <c r="H62" s="68">
        <v>0.55849700000000002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6">
      <c r="A63" s="9">
        <f t="shared" si="0"/>
        <v>21</v>
      </c>
      <c r="B63" s="68"/>
      <c r="C63" s="68">
        <v>0.74750000000000005</v>
      </c>
      <c r="D63" s="68">
        <v>0.71</v>
      </c>
      <c r="E63" s="68">
        <v>0.77057298547603892</v>
      </c>
      <c r="F63" s="68"/>
      <c r="G63" s="70">
        <v>0.79400082161767405</v>
      </c>
      <c r="H63" s="68">
        <f>(H62+H64)/2</f>
        <v>0.63111300000000004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6">
      <c r="A64" s="9">
        <f t="shared" si="0"/>
        <v>22</v>
      </c>
      <c r="B64" s="68"/>
      <c r="C64" s="68">
        <v>0.83094999999999997</v>
      </c>
      <c r="D64" s="68">
        <v>0.83</v>
      </c>
      <c r="E64" s="68">
        <v>0.87206990956608998</v>
      </c>
      <c r="F64" s="68"/>
      <c r="G64" s="70">
        <v>0.88650036516341058</v>
      </c>
      <c r="H64" s="68">
        <v>0.70372900000000005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>
        <v>0.91439999999999999</v>
      </c>
      <c r="D65" s="68">
        <v>0.89500000000000002</v>
      </c>
      <c r="E65" s="68">
        <f>(E64+E66)/2</f>
        <v>0.92273495478304501</v>
      </c>
      <c r="F65" s="68"/>
      <c r="G65" s="70">
        <v>0.94259991783823205</v>
      </c>
      <c r="H65" s="68">
        <f>(H64+H66)/2</f>
        <v>0.79987249999999999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>
        <v>0.94220000000000004</v>
      </c>
      <c r="D66" s="68">
        <v>0.96</v>
      </c>
      <c r="E66" s="68">
        <v>0.97340000000000004</v>
      </c>
      <c r="F66" s="68"/>
      <c r="G66" s="70">
        <v>0.95100009129085294</v>
      </c>
      <c r="H66" s="68">
        <v>0.89601600000000003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>
        <v>0.97</v>
      </c>
      <c r="D67" s="68"/>
      <c r="E67" s="68">
        <f>(E66+E68)/2</f>
        <v>0.9849</v>
      </c>
      <c r="F67" s="68"/>
      <c r="G67" s="70">
        <v>0.9962502282271315</v>
      </c>
      <c r="H67" s="68">
        <f>(H66+H68)/2</f>
        <v>0.93251600000000001</v>
      </c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>
        <v>0.98499999999999999</v>
      </c>
      <c r="D68" s="68"/>
      <c r="E68" s="68">
        <v>0.99639999999999995</v>
      </c>
      <c r="F68" s="68"/>
      <c r="G68" s="70">
        <v>1</v>
      </c>
      <c r="H68" s="68">
        <v>0.96901599999999999</v>
      </c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2"/>
        <v>20.602289377840222</v>
      </c>
      <c r="D70" s="73">
        <f t="shared" si="2"/>
        <v>20.923385283688219</v>
      </c>
      <c r="E70" s="73">
        <f t="shared" si="2"/>
        <v>20.384009965672277</v>
      </c>
      <c r="F70" s="73" t="str">
        <f t="shared" si="2"/>
        <v/>
      </c>
      <c r="G70" s="73">
        <f t="shared" si="2"/>
        <v>20.163270316039746</v>
      </c>
      <c r="H70" s="73">
        <v>0.98365899999999995</v>
      </c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28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212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-1.8111738637455006</v>
      </c>
      <c r="C4" s="57">
        <f>ABS(MIN(B59:R59)-MAX(B59:R59))</f>
        <v>0.74930523060402709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'TM4_16QAM(F+E)'!B36</f>
        <v>Qualcomm</v>
      </c>
      <c r="C36" s="62" t="str">
        <f>'TM4_16QAM(F+E)'!C36</f>
        <v>Intel</v>
      </c>
      <c r="D36" s="62" t="str">
        <f>'TM4_16QAM(F+E)'!D36</f>
        <v>Samsung</v>
      </c>
      <c r="E36" s="62" t="str">
        <f>'TM4_16QAM(F+E)'!E36</f>
        <v>Ericsson</v>
      </c>
      <c r="F36" s="62" t="str">
        <f>'TM4_16QAM(F+E)'!F36</f>
        <v>Fujitsu</v>
      </c>
      <c r="G36" s="62" t="str">
        <f>'TM4_16QAM(F+E)'!G36</f>
        <v>Huawei</v>
      </c>
      <c r="H36" s="62" t="str">
        <f>'TM4_16QAM(F+E)'!H36</f>
        <v>LGE</v>
      </c>
      <c r="I36" s="62" t="str">
        <f>'TM4_16QAM(F+E)'!I36</f>
        <v>NTT DOCOMO</v>
      </c>
      <c r="J36" s="62" t="str">
        <f>'TM4_16QAM(F+E)'!J36</f>
        <v>NEC</v>
      </c>
      <c r="K36" s="62" t="str">
        <f>'TM4_16QAM(F+E)'!K36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86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86">
        <v>0.99890000000000001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86">
        <v>0.99780000000000002</v>
      </c>
      <c r="F39" s="68"/>
      <c r="G39" s="68"/>
      <c r="H39" s="91">
        <v>0.99950629499999999</v>
      </c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>
        <v>0.99329999999999996</v>
      </c>
      <c r="C40" s="87"/>
      <c r="D40" s="68"/>
      <c r="E40" s="86">
        <v>0.97689999999999999</v>
      </c>
      <c r="F40" s="68"/>
      <c r="G40" s="68"/>
      <c r="H40" s="95">
        <v>0.99549439799999995</v>
      </c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>
        <v>0.96899999999999997</v>
      </c>
      <c r="C41" s="90"/>
      <c r="D41" s="68"/>
      <c r="E41" s="86">
        <v>0.95599999999999996</v>
      </c>
      <c r="F41" s="68"/>
      <c r="G41" s="68"/>
      <c r="H41" s="91">
        <v>0.95836403800000003</v>
      </c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>
        <v>0.88229999999999997</v>
      </c>
      <c r="C42" s="87"/>
      <c r="D42" s="68"/>
      <c r="E42" s="86">
        <v>0.79544999999999999</v>
      </c>
      <c r="F42" s="68"/>
      <c r="G42" s="68"/>
      <c r="H42" s="95">
        <v>0.86454910600000001</v>
      </c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>
        <v>0.69899999999999995</v>
      </c>
      <c r="C43" s="90"/>
      <c r="D43" s="68"/>
      <c r="E43" s="86">
        <v>0.63490000000000002</v>
      </c>
      <c r="F43" s="68"/>
      <c r="G43" s="69"/>
      <c r="H43" s="91">
        <v>0.60090453499999996</v>
      </c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>
        <v>0.58299999999999996</v>
      </c>
      <c r="C44" s="87"/>
      <c r="D44" s="68"/>
      <c r="E44" s="86">
        <v>0.40134999999999998</v>
      </c>
      <c r="F44" s="68"/>
      <c r="G44" s="68">
        <v>0.51459999999999995</v>
      </c>
      <c r="H44" s="95">
        <v>0.38070261</v>
      </c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>
        <v>0.3397</v>
      </c>
      <c r="C45" s="90"/>
      <c r="D45" s="68"/>
      <c r="E45" s="86">
        <v>0.1678</v>
      </c>
      <c r="F45" s="68"/>
      <c r="G45" s="68">
        <v>0.18440000000000001</v>
      </c>
      <c r="H45" s="91">
        <v>0.16110639299999999</v>
      </c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>
        <v>0.14169999999999999</v>
      </c>
      <c r="C46" s="87"/>
      <c r="D46" s="68"/>
      <c r="E46" s="86">
        <v>9.0200000000000002E-2</v>
      </c>
      <c r="F46" s="68"/>
      <c r="G46" s="69">
        <v>5.8200000000000002E-2</v>
      </c>
      <c r="H46" s="95">
        <v>5.0341826999999999E-2</v>
      </c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>
        <v>3.5200000000000002E-2</v>
      </c>
      <c r="C47" s="90"/>
      <c r="D47" s="68"/>
      <c r="E47" s="86">
        <v>1.26E-2</v>
      </c>
      <c r="F47" s="68"/>
      <c r="G47" s="69">
        <v>1.12E-2</v>
      </c>
      <c r="H47" s="91">
        <v>8.2815730000000004E-3</v>
      </c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>
        <v>5.0000000000000001E-3</v>
      </c>
      <c r="C48" s="87"/>
      <c r="D48" s="68"/>
      <c r="E48" s="86">
        <v>2.3999999999999998E-3</v>
      </c>
      <c r="F48" s="68"/>
      <c r="G48" s="71">
        <v>2.5000000000000001E-3</v>
      </c>
      <c r="H48" s="95">
        <v>2.251126E-3</v>
      </c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>
        <v>6.9999999999999999E-4</v>
      </c>
      <c r="C49" s="90"/>
      <c r="D49" s="68"/>
      <c r="E49" s="86">
        <v>5.0000000000000001E-4</v>
      </c>
      <c r="F49" s="68"/>
      <c r="G49" s="69">
        <v>4.0000000000000002E-4</v>
      </c>
      <c r="H49" s="91">
        <v>3.6665899999999997E-4</v>
      </c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>
        <v>0</v>
      </c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-1.3551671852755076</v>
      </c>
      <c r="C59" s="49" t="str">
        <f t="shared" si="1"/>
        <v/>
      </c>
      <c r="D59" s="49" t="str">
        <f t="shared" si="1"/>
        <v/>
      </c>
      <c r="E59" s="49">
        <f t="shared" si="1"/>
        <v>-1.860627301983234</v>
      </c>
      <c r="F59" s="49" t="str">
        <f t="shared" si="1"/>
        <v/>
      </c>
      <c r="G59" s="49">
        <f t="shared" si="1"/>
        <v>-1.9244285518437263</v>
      </c>
      <c r="H59" s="49">
        <f t="shared" si="1"/>
        <v>-2.1044724158795347</v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35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211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-1.6324010083185843</v>
      </c>
      <c r="C4" s="57">
        <f>ABS(MIN(B59:R59)-MAX(B59:R59))</f>
        <v>0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'TM4_16QAM(F+E)'!B36</f>
        <v>Qualcomm</v>
      </c>
      <c r="C36" s="62" t="str">
        <f>'TM4_16QAM(F+E)'!C36</f>
        <v>Intel</v>
      </c>
      <c r="D36" s="62" t="str">
        <f>'TM4_16QAM(F+E)'!D36</f>
        <v>Samsung</v>
      </c>
      <c r="E36" s="62" t="str">
        <f>'TM4_16QAM(F+E)'!E36</f>
        <v>Ericsson</v>
      </c>
      <c r="F36" s="62" t="str">
        <f>'TM4_16QAM(F+E)'!F36</f>
        <v>Fujitsu</v>
      </c>
      <c r="G36" s="62" t="str">
        <f>'TM4_16QAM(F+E)'!G36</f>
        <v>Huawei</v>
      </c>
      <c r="H36" s="62" t="str">
        <f>'TM4_16QAM(F+E)'!H36</f>
        <v>LGE</v>
      </c>
      <c r="I36" s="62" t="str">
        <f>'TM4_16QAM(F+E)'!I36</f>
        <v>NTT DOCOMO</v>
      </c>
      <c r="J36" s="62" t="str">
        <f>'TM4_16QAM(F+E)'!J36</f>
        <v>NEC</v>
      </c>
      <c r="K36" s="62" t="str">
        <f>'TM4_16QAM(F+E)'!K36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69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91">
        <v>0.99964993872855301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91">
        <v>0.99929999999999997</v>
      </c>
      <c r="F39" s="68"/>
      <c r="G39" s="68"/>
      <c r="H39" s="91"/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/>
      <c r="C40" s="87"/>
      <c r="D40" s="68"/>
      <c r="E40" s="91">
        <v>0.98367788935199729</v>
      </c>
      <c r="F40" s="68"/>
      <c r="G40" s="68"/>
      <c r="H40" s="95"/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/>
      <c r="C41" s="90"/>
      <c r="D41" s="68"/>
      <c r="E41" s="91">
        <v>0.96830000000000005</v>
      </c>
      <c r="F41" s="68"/>
      <c r="G41" s="68"/>
      <c r="H41" s="91"/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/>
      <c r="C42" s="87"/>
      <c r="D42" s="68"/>
      <c r="E42" s="91">
        <v>0.81495826273496974</v>
      </c>
      <c r="F42" s="68"/>
      <c r="G42" s="68"/>
      <c r="H42" s="95"/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/>
      <c r="C43" s="90"/>
      <c r="D43" s="68"/>
      <c r="E43" s="91">
        <v>0.68589999999999995</v>
      </c>
      <c r="F43" s="68"/>
      <c r="G43" s="69"/>
      <c r="H43" s="91"/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/>
      <c r="C44" s="87"/>
      <c r="D44" s="68"/>
      <c r="E44" s="91">
        <v>0.36824235226274549</v>
      </c>
      <c r="F44" s="68"/>
      <c r="G44" s="68"/>
      <c r="H44" s="95"/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/>
      <c r="C45" s="90"/>
      <c r="D45" s="68"/>
      <c r="E45" s="91">
        <v>0.19769999999999999</v>
      </c>
      <c r="F45" s="68"/>
      <c r="G45" s="68"/>
      <c r="H45" s="91"/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/>
      <c r="C46" s="87"/>
      <c r="D46" s="68"/>
      <c r="E46" s="91">
        <v>5.99844979973993E-2</v>
      </c>
      <c r="F46" s="68"/>
      <c r="G46" s="69"/>
      <c r="H46" s="95"/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/>
      <c r="C47" s="90"/>
      <c r="D47" s="68"/>
      <c r="E47" s="91">
        <v>1.8200000000000001E-2</v>
      </c>
      <c r="F47" s="68"/>
      <c r="G47" s="69"/>
      <c r="H47" s="91"/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/>
      <c r="C48" s="87"/>
      <c r="D48" s="68"/>
      <c r="E48" s="91">
        <v>3.5693136595149493E-3</v>
      </c>
      <c r="F48" s="68"/>
      <c r="G48" s="71"/>
      <c r="H48" s="95"/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/>
      <c r="C49" s="90"/>
      <c r="D49" s="68"/>
      <c r="E49" s="91">
        <v>6.9999999999999999E-4</v>
      </c>
      <c r="F49" s="68"/>
      <c r="G49" s="69"/>
      <c r="H49" s="91"/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/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9" t="str">
        <f t="shared" si="1"/>
        <v/>
      </c>
      <c r="D59" s="49" t="str">
        <f t="shared" si="1"/>
        <v/>
      </c>
      <c r="E59" s="49">
        <f t="shared" si="1"/>
        <v>-1.6324010083185843</v>
      </c>
      <c r="F59" s="49" t="str">
        <f t="shared" si="1"/>
        <v/>
      </c>
      <c r="G59" s="49" t="str">
        <f t="shared" si="1"/>
        <v/>
      </c>
      <c r="H59" s="49" t="str">
        <f t="shared" si="1"/>
        <v/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37" zoomScale="85" zoomScaleNormal="85" workbookViewId="0">
      <selection activeCell="G46" sqref="G46:G54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8.4298011456598321</v>
      </c>
      <c r="C4" s="57">
        <f>ABS(MIN(B70:R70)-MAX(B70:R70))</f>
        <v>0.32013378478237442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8.3347213013875016E-3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2.0727189595719828E-2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3.3119657890052154E-2</v>
      </c>
      <c r="F40" s="68"/>
      <c r="G40" s="69"/>
      <c r="H40" s="68">
        <v>1.3523E-2</v>
      </c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0.11299991475189758</v>
      </c>
      <c r="F41" s="68"/>
      <c r="G41" s="69"/>
      <c r="H41" s="68">
        <f>(H40+H42)/2</f>
        <v>9.308050000000001E-2</v>
      </c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0.19288017161374302</v>
      </c>
      <c r="F42" s="68"/>
      <c r="G42" s="69"/>
      <c r="H42" s="68">
        <v>0.17263800000000001</v>
      </c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0.26006669052180792</v>
      </c>
      <c r="F43" s="68"/>
      <c r="G43" s="71"/>
      <c r="H43" s="68">
        <f>(H42+H44)/2</f>
        <v>0.24992700000000001</v>
      </c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/>
      <c r="E44" s="68">
        <v>0.32725320942987285</v>
      </c>
      <c r="F44" s="68"/>
      <c r="G44" s="68"/>
      <c r="H44" s="68">
        <v>0.32721600000000001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/>
      <c r="E45" s="68">
        <v>0.37843731631809863</v>
      </c>
      <c r="F45" s="68"/>
      <c r="G45" s="69"/>
      <c r="H45" s="68">
        <f>(H44+H46)/2</f>
        <v>0.37959850000000001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/>
      <c r="E46" s="68">
        <v>0.4296214232063244</v>
      </c>
      <c r="F46" s="68"/>
      <c r="G46" s="68">
        <v>0.41475094280326841</v>
      </c>
      <c r="H46" s="68">
        <v>0.431981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/>
      <c r="E47" s="68">
        <v>0.4595947634741252</v>
      </c>
      <c r="F47" s="68"/>
      <c r="G47" s="70">
        <v>0.44675047140163399</v>
      </c>
      <c r="H47" s="68">
        <f>(H46+H48)/2</f>
        <v>0.46403800000000001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/>
      <c r="E48" s="68">
        <v>0.489568103741926</v>
      </c>
      <c r="F48" s="68"/>
      <c r="G48" s="70">
        <v>0.47974858579509699</v>
      </c>
      <c r="H48" s="68">
        <v>0.49609500000000001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/>
      <c r="E49" s="68">
        <v>0.54133780778415463</v>
      </c>
      <c r="F49" s="68"/>
      <c r="G49" s="70">
        <v>0.52699874292897597</v>
      </c>
      <c r="H49" s="68">
        <f>(H48+H50)/2</f>
        <v>0.56938250000000001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/>
      <c r="E50" s="68">
        <v>0.66289450977147413</v>
      </c>
      <c r="F50" s="68"/>
      <c r="G50" s="70">
        <v>0.61249921433061005</v>
      </c>
      <c r="H50" s="68">
        <v>0.64266999999999996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/>
      <c r="D51" s="68"/>
      <c r="E51" s="68">
        <v>0.82058095149060595</v>
      </c>
      <c r="F51" s="68"/>
      <c r="G51" s="70">
        <v>0.77250078566938996</v>
      </c>
      <c r="H51" s="68">
        <f>(H50+H52)/2</f>
        <v>0.77422999999999997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/>
      <c r="D52" s="68"/>
      <c r="E52" s="68">
        <v>0.92917258120150392</v>
      </c>
      <c r="F52" s="68"/>
      <c r="G52" s="70">
        <v>0.90550125707102402</v>
      </c>
      <c r="H52" s="68">
        <v>0.90578999999999998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/>
      <c r="D53" s="68"/>
      <c r="E53" s="68">
        <v>0.96178089375113496</v>
      </c>
      <c r="F53" s="68"/>
      <c r="G53" s="70">
        <v>0.97099858579509701</v>
      </c>
      <c r="H53" s="68">
        <f>(H52+H54)/2</f>
        <v>0.94129449999999992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/>
      <c r="D54" s="68"/>
      <c r="E54" s="68">
        <v>0.99438920630076599</v>
      </c>
      <c r="F54" s="68"/>
      <c r="G54" s="70">
        <v>0.99849151477058451</v>
      </c>
      <c r="H54" s="68">
        <v>0.97679899999999997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/>
      <c r="D55" s="68"/>
      <c r="E55" s="68">
        <v>0.997194603150383</v>
      </c>
      <c r="F55" s="68"/>
      <c r="G55" s="70"/>
      <c r="H55" s="68">
        <f>(H54+H56)/2</f>
        <v>0.98505949999999998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/>
      <c r="D56" s="68"/>
      <c r="E56" s="68">
        <v>1</v>
      </c>
      <c r="F56" s="68"/>
      <c r="G56" s="70"/>
      <c r="H56" s="68">
        <v>0.99331999999999998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/>
      <c r="D57" s="68"/>
      <c r="E57" s="68">
        <v>1</v>
      </c>
      <c r="F57" s="68"/>
      <c r="G57" s="70"/>
      <c r="H57" s="68">
        <f>(H56+H58)/2</f>
        <v>0.99313799999999997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/>
      <c r="D58" s="68"/>
      <c r="E58" s="68">
        <v>1</v>
      </c>
      <c r="F58" s="68"/>
      <c r="G58" s="70"/>
      <c r="H58" s="68">
        <v>0.99295599999999995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/>
      <c r="D59" s="68"/>
      <c r="E59" s="68"/>
      <c r="F59" s="68"/>
      <c r="G59" s="70"/>
      <c r="H59" s="68">
        <f>(H58+H60)/2</f>
        <v>0.9938404999999999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/>
      <c r="D60" s="68"/>
      <c r="E60" s="68"/>
      <c r="F60" s="68"/>
      <c r="G60" s="70"/>
      <c r="H60" s="68">
        <v>0.99472499999999997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/>
      <c r="D61" s="68"/>
      <c r="E61" s="68"/>
      <c r="F61" s="68"/>
      <c r="G61" s="70"/>
      <c r="H61" s="68">
        <f>(H60+H62)/2</f>
        <v>0.99435150000000005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/>
      <c r="D62" s="68"/>
      <c r="E62" s="68"/>
      <c r="F62" s="68"/>
      <c r="G62" s="70"/>
      <c r="H62" s="68">
        <v>0.99397800000000003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/>
      <c r="E63" s="68"/>
      <c r="F63" s="68"/>
      <c r="G63" s="70"/>
      <c r="H63" s="68"/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/>
      <c r="E64" s="68"/>
      <c r="F64" s="68"/>
      <c r="G64" s="70"/>
      <c r="H64" s="68"/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/>
      <c r="E65" s="68"/>
      <c r="F65" s="68"/>
      <c r="G65" s="70"/>
      <c r="H65" s="68"/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/>
      <c r="E66" s="68"/>
      <c r="F66" s="68"/>
      <c r="G66" s="70"/>
      <c r="H66" s="68"/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 t="str">
        <f t="shared" si="1"/>
        <v/>
      </c>
      <c r="D70" s="73" t="str">
        <f t="shared" si="1"/>
        <v/>
      </c>
      <c r="E70" s="73">
        <f t="shared" si="1"/>
        <v>8.2552263836740547</v>
      </c>
      <c r="F70" s="73" t="str">
        <f t="shared" si="1"/>
        <v/>
      </c>
      <c r="G70" s="73">
        <f t="shared" si="1"/>
        <v>8.5753601684564291</v>
      </c>
      <c r="H70" s="73">
        <f t="shared" si="1"/>
        <v>8.4588168848490142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49" zoomScale="85" zoomScaleNormal="85" workbookViewId="0">
      <selection activeCell="S84" sqref="S84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17.511693291775146</v>
      </c>
      <c r="C4" s="57">
        <f>ABS(MIN(B70:R70)-MAX(B70:R70))</f>
        <v>3.1651105977370104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1.1881739650352921E-2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2.2728651321646687E-2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/>
      <c r="E44" s="68">
        <v>3.3575562992940455E-2</v>
      </c>
      <c r="F44" s="68"/>
      <c r="G44" s="68"/>
      <c r="H44" s="68">
        <v>6.4429999999999999E-3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/>
      <c r="E45" s="68">
        <v>9.0509155046098536E-2</v>
      </c>
      <c r="F45" s="68"/>
      <c r="G45" s="69"/>
      <c r="H45" s="68">
        <f>(H44+H46)/2</f>
        <v>2.0473999999999999E-2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/>
      <c r="E46" s="68">
        <v>0.14744274709925662</v>
      </c>
      <c r="F46" s="68"/>
      <c r="G46" s="68"/>
      <c r="H46" s="68">
        <v>3.4505000000000001E-2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/>
      <c r="E47" s="68">
        <v>0.21488135895203692</v>
      </c>
      <c r="F47" s="68"/>
      <c r="G47" s="70"/>
      <c r="H47" s="68">
        <f>(H46+H48)/2</f>
        <v>0.12263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/>
      <c r="E48" s="68">
        <v>0.28231997080481724</v>
      </c>
      <c r="F48" s="68"/>
      <c r="G48" s="70"/>
      <c r="H48" s="68">
        <v>0.210755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/>
      <c r="E49" s="68">
        <v>0.31769823126071767</v>
      </c>
      <c r="F49" s="68"/>
      <c r="G49" s="70"/>
      <c r="H49" s="68">
        <f>(H48+H50)/2</f>
        <v>0.25110650000000001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/>
      <c r="E50" s="68">
        <v>0.35307649171661809</v>
      </c>
      <c r="F50" s="68"/>
      <c r="G50" s="70"/>
      <c r="H50" s="68">
        <v>0.29145799999999999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/>
      <c r="D51" s="68"/>
      <c r="E51" s="68">
        <v>0.39296080029131608</v>
      </c>
      <c r="F51" s="68"/>
      <c r="G51" s="70"/>
      <c r="H51" s="68">
        <f>(H50+H52)/2</f>
        <v>0.30887799999999999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/>
      <c r="D52" s="68"/>
      <c r="E52" s="68">
        <v>0.43284510886601413</v>
      </c>
      <c r="F52" s="68"/>
      <c r="G52" s="70"/>
      <c r="H52" s="68">
        <v>0.32629799999999998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/>
      <c r="D53" s="68"/>
      <c r="E53" s="68">
        <v>0.45191248604974449</v>
      </c>
      <c r="F53" s="68"/>
      <c r="G53" s="70"/>
      <c r="H53" s="68">
        <f>(H52+H54)/2</f>
        <v>0.33749699999999999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/>
      <c r="D54" s="68"/>
      <c r="E54" s="68">
        <v>0.47097986323347485</v>
      </c>
      <c r="F54" s="68"/>
      <c r="G54" s="70"/>
      <c r="H54" s="68">
        <v>0.34869600000000001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/>
      <c r="D55" s="68"/>
      <c r="E55" s="68">
        <v>0.49475568256960595</v>
      </c>
      <c r="F55" s="68"/>
      <c r="G55" s="70"/>
      <c r="H55" s="68">
        <f>(H54+H56)/2</f>
        <v>0.39071250000000002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/>
      <c r="D56" s="68"/>
      <c r="E56" s="68">
        <v>0.51853150190573705</v>
      </c>
      <c r="F56" s="68"/>
      <c r="G56" s="70"/>
      <c r="H56" s="68">
        <v>0.43272899999999997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/>
      <c r="D57" s="68"/>
      <c r="E57" s="68">
        <v>0.60136621747446106</v>
      </c>
      <c r="F57" s="68"/>
      <c r="G57" s="70"/>
      <c r="H57" s="68">
        <f>(H56+H58)/2</f>
        <v>0.48530949999999995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/>
      <c r="D58" s="68"/>
      <c r="E58" s="68">
        <v>0.73892301519522297</v>
      </c>
      <c r="F58" s="68"/>
      <c r="G58" s="70"/>
      <c r="H58" s="68">
        <v>0.53788999999999998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/>
      <c r="D59" s="68"/>
      <c r="E59" s="68">
        <v>0.86888131804098845</v>
      </c>
      <c r="F59" s="68"/>
      <c r="G59" s="70"/>
      <c r="H59" s="68">
        <f>(H58+H60)/2</f>
        <v>0.62369750000000002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/>
      <c r="D60" s="68"/>
      <c r="E60" s="68">
        <v>0.94511840595072449</v>
      </c>
      <c r="F60" s="68"/>
      <c r="G60" s="70">
        <v>0.64900036516341097</v>
      </c>
      <c r="H60" s="68">
        <v>0.70950500000000005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/>
      <c r="D61" s="68"/>
      <c r="E61" s="68">
        <f>(E60+E62)/2</f>
        <v>0.96850920297536225</v>
      </c>
      <c r="F61" s="68"/>
      <c r="G61" s="70">
        <v>0.70574995435457399</v>
      </c>
      <c r="H61" s="68">
        <f>(H60+H62)/2</f>
        <v>0.77736800000000006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/>
      <c r="D62" s="68"/>
      <c r="E62" s="68">
        <v>0.9919</v>
      </c>
      <c r="F62" s="68"/>
      <c r="G62" s="70">
        <v>0.722998904509768</v>
      </c>
      <c r="H62" s="68">
        <v>0.84523099999999995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/>
      <c r="E63" s="68">
        <f>(E62+E64)/2</f>
        <v>0.99534999999999996</v>
      </c>
      <c r="F63" s="68"/>
      <c r="G63" s="70">
        <v>0.75400082161767401</v>
      </c>
      <c r="H63" s="68">
        <f>(H62+H64)/2</f>
        <v>0.89191949999999998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/>
      <c r="E64" s="68">
        <v>0.99880000000000002</v>
      </c>
      <c r="F64" s="68"/>
      <c r="G64" s="70">
        <v>0.82650036516341097</v>
      </c>
      <c r="H64" s="68">
        <v>0.938608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/>
      <c r="E65" s="68">
        <f>(E64+E66)/2</f>
        <v>0.99904999999999999</v>
      </c>
      <c r="F65" s="68"/>
      <c r="G65" s="70">
        <v>0.90259991783823201</v>
      </c>
      <c r="H65" s="68">
        <f>(H64+H66)/2</f>
        <v>0.96184550000000002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/>
      <c r="E66" s="68">
        <v>0.99929999999999997</v>
      </c>
      <c r="F66" s="68"/>
      <c r="G66" s="70">
        <v>0.92100009129085303</v>
      </c>
      <c r="H66" s="68">
        <v>0.98508300000000004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>
        <v>0.98625022822713104</v>
      </c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>
        <v>1</v>
      </c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 t="str">
        <f t="shared" si="1"/>
        <v/>
      </c>
      <c r="D70" s="73" t="str">
        <f t="shared" si="1"/>
        <v/>
      </c>
      <c r="E70" s="73">
        <f t="shared" si="1"/>
        <v>15.737300357596018</v>
      </c>
      <c r="F70" s="73" t="str">
        <f t="shared" si="1"/>
        <v/>
      </c>
      <c r="G70" s="73">
        <f t="shared" si="1"/>
        <v>18.902410955333028</v>
      </c>
      <c r="H70" s="73">
        <f t="shared" si="1"/>
        <v>17.895368562396392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40" zoomScale="85" zoomScaleNormal="85" workbookViewId="0">
      <selection activeCell="G50" sqref="G50:G56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12.033831916339148</v>
      </c>
      <c r="C4" s="57">
        <f>ABS(MIN(B70:R70)-MAX(B70:R70))</f>
        <v>1.2187282811229796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6.5871523180704202E-4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3.7300247400867642E-3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6.8013342483664863E-3</v>
      </c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2.3304164616361908E-2</v>
      </c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3.980699498435733E-2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0.10098113767344147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/>
      <c r="E44" s="68">
        <v>0.16215528036252561</v>
      </c>
      <c r="F44" s="68"/>
      <c r="G44" s="68"/>
      <c r="H44" s="68">
        <v>5.5142999999999998E-2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/>
      <c r="E45" s="68">
        <v>0.22927831405955629</v>
      </c>
      <c r="F45" s="68"/>
      <c r="G45" s="69"/>
      <c r="H45" s="68">
        <f>(H44+H46)/2</f>
        <v>0.11594649999999999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/>
      <c r="E46" s="68">
        <v>0.29640134775658694</v>
      </c>
      <c r="F46" s="68"/>
      <c r="G46" s="68"/>
      <c r="H46" s="68">
        <v>0.17674999999999999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/>
      <c r="E47" s="68">
        <v>0.34416214968000935</v>
      </c>
      <c r="F47" s="68"/>
      <c r="G47" s="70"/>
      <c r="H47" s="68">
        <f>(H46+H48)/2</f>
        <v>0.23667749999999999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/>
      <c r="E48" s="68">
        <v>0.39192295160343171</v>
      </c>
      <c r="F48" s="68"/>
      <c r="G48" s="70"/>
      <c r="H48" s="68">
        <v>0.29660500000000001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/>
      <c r="E49" s="68">
        <v>0.42729358255943894</v>
      </c>
      <c r="F49" s="68"/>
      <c r="G49" s="70"/>
      <c r="H49" s="68">
        <f>(H48+H50)/2</f>
        <v>0.34886450000000002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/>
      <c r="E50" s="68">
        <v>0.46266421351544618</v>
      </c>
      <c r="F50" s="68"/>
      <c r="G50" s="70">
        <v>0.43367210547965201</v>
      </c>
      <c r="H50" s="68">
        <v>0.40112399999999998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/>
      <c r="D51" s="68"/>
      <c r="E51" s="68">
        <v>0.50727097439661661</v>
      </c>
      <c r="F51" s="68"/>
      <c r="G51" s="70">
        <v>0.50375773471743701</v>
      </c>
      <c r="H51" s="68">
        <f>(H50+H52)/2</f>
        <v>0.45213099999999995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/>
      <c r="D52" s="68"/>
      <c r="E52" s="68">
        <v>0.55187773527778716</v>
      </c>
      <c r="F52" s="68"/>
      <c r="G52" s="70">
        <v>0.51579430406340798</v>
      </c>
      <c r="H52" s="68">
        <v>0.50313799999999997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/>
      <c r="D53" s="68"/>
      <c r="E53" s="68">
        <v>0.64271925446076561</v>
      </c>
      <c r="F53" s="68"/>
      <c r="G53" s="70">
        <v>0.62237283217819295</v>
      </c>
      <c r="H53" s="68">
        <f>(H52+H54)/2</f>
        <v>0.56560999999999995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/>
      <c r="D54" s="68"/>
      <c r="E54" s="68">
        <v>0.75124711023878477</v>
      </c>
      <c r="F54" s="68"/>
      <c r="G54" s="70">
        <v>0.72242984462008597</v>
      </c>
      <c r="H54" s="68">
        <v>0.62808200000000003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/>
      <c r="D55" s="68"/>
      <c r="E55" s="68">
        <v>0.85646084119326771</v>
      </c>
      <c r="F55" s="68"/>
      <c r="G55" s="70">
        <v>0.80647332268865202</v>
      </c>
      <c r="H55" s="68">
        <f>(H54+H56)/2</f>
        <v>0.72358450000000007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/>
      <c r="D56" s="68"/>
      <c r="E56" s="68">
        <v>0.93355332475286235</v>
      </c>
      <c r="F56" s="68"/>
      <c r="G56" s="70">
        <v>0.95239850325753805</v>
      </c>
      <c r="H56" s="68">
        <v>0.81908700000000001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/>
      <c r="D57" s="68"/>
      <c r="E57" s="68">
        <f>(E56+E58)/2</f>
        <v>0.96255648040453246</v>
      </c>
      <c r="F57" s="68"/>
      <c r="G57" s="70"/>
      <c r="H57" s="68">
        <f>(H56+H58)/2</f>
        <v>0.88128249999999997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/>
      <c r="D58" s="68"/>
      <c r="E58" s="68">
        <v>0.99155963605620256</v>
      </c>
      <c r="F58" s="68"/>
      <c r="G58" s="70"/>
      <c r="H58" s="68">
        <v>0.94347800000000004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/>
      <c r="D59" s="68"/>
      <c r="E59" s="68">
        <f>(E58+E60)/2</f>
        <v>0.99536570769811084</v>
      </c>
      <c r="F59" s="68"/>
      <c r="G59" s="70"/>
      <c r="H59" s="68">
        <f>(H58+H60)/2</f>
        <v>0.96115300000000004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/>
      <c r="D60" s="68"/>
      <c r="E60" s="68">
        <v>0.999171779340019</v>
      </c>
      <c r="F60" s="68"/>
      <c r="G60" s="70"/>
      <c r="H60" s="68">
        <v>0.97882800000000003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/>
      <c r="D61" s="68"/>
      <c r="E61" s="68">
        <f>(E60+E62)/2</f>
        <v>0.99955572987298313</v>
      </c>
      <c r="F61" s="68"/>
      <c r="G61" s="70"/>
      <c r="H61" s="68">
        <f>(H60+H62)/2</f>
        <v>0.97960550000000002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/>
      <c r="D62" s="68"/>
      <c r="E62" s="68">
        <v>0.99993968040594727</v>
      </c>
      <c r="F62" s="68"/>
      <c r="G62" s="70"/>
      <c r="H62" s="68">
        <v>0.980383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/>
      <c r="E63" s="68">
        <f>(E62+E64)/2</f>
        <v>0.99996984020297364</v>
      </c>
      <c r="F63" s="68"/>
      <c r="G63" s="70"/>
      <c r="H63" s="68">
        <f>(H62+H64)/2</f>
        <v>0.98086849999999992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/>
      <c r="E64" s="68">
        <v>1</v>
      </c>
      <c r="F64" s="68"/>
      <c r="G64" s="70"/>
      <c r="H64" s="68">
        <v>0.98135399999999995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/>
      <c r="E65" s="68"/>
      <c r="F65" s="68"/>
      <c r="G65" s="70"/>
      <c r="H65" s="68">
        <f>(H64+H66)/2</f>
        <v>0.98198649999999998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/>
      <c r="E66" s="68"/>
      <c r="F66" s="68"/>
      <c r="G66" s="70"/>
      <c r="H66" s="68">
        <v>0.98261900000000002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 t="str">
        <f t="shared" si="1"/>
        <v/>
      </c>
      <c r="D70" s="73" t="str">
        <f t="shared" si="1"/>
        <v/>
      </c>
      <c r="E70" s="73">
        <f t="shared" si="1"/>
        <v>11.547165090809765</v>
      </c>
      <c r="F70" s="73" t="str">
        <f t="shared" si="1"/>
        <v/>
      </c>
      <c r="G70" s="73">
        <f t="shared" si="1"/>
        <v>11.788437286274933</v>
      </c>
      <c r="H70" s="73">
        <f t="shared" si="1"/>
        <v>12.765893371932744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topLeftCell="A37" zoomScale="85" zoomScaleNormal="85" workbookViewId="0">
      <selection activeCell="G60" sqref="G60:G68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20.433646781766662</v>
      </c>
      <c r="C4" s="57">
        <f>ABS(MIN(B70:R70)-MAX(B70:R70))</f>
        <v>9.9273632188772609E-2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6">
      <c r="A33" s="59"/>
      <c r="C33" s="57"/>
      <c r="D33" s="57"/>
      <c r="E33" s="57"/>
      <c r="F33" s="60"/>
    </row>
    <row r="34" spans="1:26">
      <c r="A34" s="59"/>
      <c r="C34" s="57"/>
      <c r="D34" s="57"/>
      <c r="E34" s="57"/>
      <c r="F34" s="60"/>
    </row>
    <row r="35" spans="1:26">
      <c r="A35" s="59"/>
      <c r="C35" s="57"/>
      <c r="D35" s="57"/>
      <c r="E35" s="57"/>
      <c r="F35" s="60"/>
    </row>
    <row r="36" spans="1:26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6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6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6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6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6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6">
      <c r="A42" s="9">
        <f t="shared" si="0"/>
        <v>0</v>
      </c>
      <c r="B42" s="68"/>
      <c r="C42" s="68"/>
      <c r="D42" s="68"/>
      <c r="E42" s="68">
        <v>2.0480848385013915E-3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6">
      <c r="A43" s="9">
        <f t="shared" si="0"/>
        <v>1</v>
      </c>
      <c r="B43" s="68"/>
      <c r="C43" s="68"/>
      <c r="D43" s="68"/>
      <c r="E43" s="68">
        <v>5.4157793058509356E-3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6">
      <c r="A44" s="9">
        <f t="shared" si="0"/>
        <v>2</v>
      </c>
      <c r="B44" s="68"/>
      <c r="C44" s="68"/>
      <c r="D44" s="68"/>
      <c r="E44" s="68">
        <v>8.7834737732004793E-3</v>
      </c>
      <c r="F44" s="68"/>
      <c r="G44" s="68"/>
      <c r="H44" s="68"/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  <c r="Y44" s="49">
        <f>Z44/100</f>
        <v>2.4593E-4</v>
      </c>
      <c r="Z44" s="115">
        <v>2.4593E-2</v>
      </c>
    </row>
    <row r="45" spans="1:26">
      <c r="A45" s="9">
        <f t="shared" si="0"/>
        <v>3</v>
      </c>
      <c r="B45" s="68"/>
      <c r="C45" s="68"/>
      <c r="D45" s="68"/>
      <c r="E45" s="68">
        <v>1.7062437834809936E-2</v>
      </c>
      <c r="F45" s="68"/>
      <c r="G45" s="69"/>
      <c r="H45" s="68"/>
      <c r="I45" s="70"/>
      <c r="J45" s="68"/>
      <c r="K45" s="68"/>
      <c r="L45" s="68"/>
      <c r="M45" s="68"/>
      <c r="N45" s="68"/>
      <c r="O45" s="68"/>
      <c r="P45" s="68"/>
      <c r="Q45" s="68"/>
      <c r="R45" s="68"/>
      <c r="Y45" s="49">
        <f t="shared" ref="Y45:Y55" si="1">Z45/100</f>
        <v>2.7127399999999999E-3</v>
      </c>
      <c r="Z45" s="115">
        <v>0.27127400000000002</v>
      </c>
    </row>
    <row r="46" spans="1:26">
      <c r="A46" s="9">
        <f t="shared" si="0"/>
        <v>4</v>
      </c>
      <c r="B46" s="68"/>
      <c r="C46" s="68"/>
      <c r="D46" s="68"/>
      <c r="E46" s="68">
        <v>2.5341401896419397E-2</v>
      </c>
      <c r="F46" s="68"/>
      <c r="G46" s="68"/>
      <c r="H46" s="68"/>
      <c r="I46" s="70"/>
      <c r="J46" s="68"/>
      <c r="K46" s="68"/>
      <c r="L46" s="68"/>
      <c r="M46" s="68"/>
      <c r="N46" s="68"/>
      <c r="O46" s="68"/>
      <c r="P46" s="68"/>
      <c r="Q46" s="68"/>
      <c r="R46" s="68"/>
      <c r="Y46" s="49">
        <f t="shared" si="1"/>
        <v>1.0342530000000001E-2</v>
      </c>
      <c r="Z46" s="115">
        <v>1.0342530000000001</v>
      </c>
    </row>
    <row r="47" spans="1:26">
      <c r="A47" s="9">
        <f t="shared" si="0"/>
        <v>5</v>
      </c>
      <c r="B47" s="68"/>
      <c r="C47" s="68"/>
      <c r="D47" s="68"/>
      <c r="E47" s="68">
        <v>5.8732360022803055E-2</v>
      </c>
      <c r="F47" s="68"/>
      <c r="G47" s="70"/>
      <c r="H47" s="68"/>
      <c r="I47" s="70"/>
      <c r="J47" s="68"/>
      <c r="K47" s="68"/>
      <c r="L47" s="68"/>
      <c r="M47" s="68"/>
      <c r="N47" s="68"/>
      <c r="O47" s="68"/>
      <c r="P47" s="68"/>
      <c r="Q47" s="68"/>
      <c r="R47" s="68"/>
      <c r="Y47" s="49">
        <f t="shared" si="1"/>
        <v>2.7806709999999998E-2</v>
      </c>
      <c r="Z47" s="115">
        <v>2.7806709999999999</v>
      </c>
    </row>
    <row r="48" spans="1:26">
      <c r="A48" s="9">
        <f t="shared" si="0"/>
        <v>6</v>
      </c>
      <c r="B48" s="68"/>
      <c r="C48" s="68"/>
      <c r="D48" s="68"/>
      <c r="E48" s="68">
        <v>9.2123318149186714E-2</v>
      </c>
      <c r="F48" s="68"/>
      <c r="G48" s="70"/>
      <c r="H48" s="68">
        <v>2.3570000000000002E-3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  <c r="Y48" s="49">
        <f t="shared" si="1"/>
        <v>9.9212789999999995E-2</v>
      </c>
      <c r="Z48" s="115">
        <v>9.9212790000000002</v>
      </c>
    </row>
    <row r="49" spans="1:26">
      <c r="A49" s="9">
        <f t="shared" si="0"/>
        <v>7</v>
      </c>
      <c r="B49" s="68"/>
      <c r="C49" s="68"/>
      <c r="D49" s="68"/>
      <c r="E49" s="68">
        <v>0.15205204319320442</v>
      </c>
      <c r="F49" s="68"/>
      <c r="G49" s="70"/>
      <c r="H49" s="68"/>
      <c r="I49" s="70"/>
      <c r="J49" s="68"/>
      <c r="K49" s="68"/>
      <c r="L49" s="68"/>
      <c r="M49" s="68"/>
      <c r="N49" s="68"/>
      <c r="O49" s="68"/>
      <c r="P49" s="68"/>
      <c r="Q49" s="68"/>
      <c r="R49" s="68"/>
      <c r="Y49" s="49">
        <f t="shared" si="1"/>
        <v>0.2037003</v>
      </c>
      <c r="Z49" s="115">
        <v>20.37003</v>
      </c>
    </row>
    <row r="50" spans="1:26">
      <c r="A50" s="9">
        <f t="shared" si="0"/>
        <v>8</v>
      </c>
      <c r="B50" s="68"/>
      <c r="C50" s="68"/>
      <c r="D50" s="68"/>
      <c r="E50" s="68">
        <v>0.21198076823722212</v>
      </c>
      <c r="F50" s="68"/>
      <c r="G50" s="70"/>
      <c r="H50" s="68">
        <v>4.4281000000000001E-2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  <c r="Y50" s="49">
        <f t="shared" si="1"/>
        <v>0.29015687000000001</v>
      </c>
      <c r="Z50" s="115">
        <v>29.015687</v>
      </c>
    </row>
    <row r="51" spans="1:26">
      <c r="A51" s="9">
        <f t="shared" si="0"/>
        <v>9</v>
      </c>
      <c r="B51" s="68"/>
      <c r="C51" s="68"/>
      <c r="D51" s="68"/>
      <c r="E51" s="68">
        <v>0.25763737220511651</v>
      </c>
      <c r="F51" s="68"/>
      <c r="G51" s="70"/>
      <c r="H51" s="68"/>
      <c r="I51" s="70"/>
      <c r="J51" s="68"/>
      <c r="K51" s="68"/>
      <c r="L51" s="68"/>
      <c r="M51" s="68"/>
      <c r="N51" s="68"/>
      <c r="O51" s="68"/>
      <c r="P51" s="68"/>
      <c r="Q51" s="68"/>
      <c r="R51" s="68"/>
      <c r="Y51" s="49">
        <f t="shared" si="1"/>
        <v>0.35352857999999998</v>
      </c>
      <c r="Z51" s="115">
        <v>35.352857999999998</v>
      </c>
    </row>
    <row r="52" spans="1:26">
      <c r="A52" s="9">
        <f t="shared" si="0"/>
        <v>10</v>
      </c>
      <c r="B52" s="68"/>
      <c r="C52" s="68"/>
      <c r="D52" s="68"/>
      <c r="E52" s="68">
        <v>0.3032939761730109</v>
      </c>
      <c r="F52" s="68"/>
      <c r="G52" s="70"/>
      <c r="H52" s="68">
        <v>0.17355799999999999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  <c r="Y52" s="49">
        <f t="shared" si="1"/>
        <v>0.43711132999999996</v>
      </c>
      <c r="Z52" s="115">
        <v>43.711132999999997</v>
      </c>
    </row>
    <row r="53" spans="1:26">
      <c r="A53" s="9">
        <f t="shared" si="0"/>
        <v>11</v>
      </c>
      <c r="B53" s="68"/>
      <c r="C53" s="68"/>
      <c r="D53" s="68"/>
      <c r="E53" s="68">
        <v>0.33630637419688125</v>
      </c>
      <c r="F53" s="68"/>
      <c r="G53" s="70"/>
      <c r="H53" s="68"/>
      <c r="I53" s="70"/>
      <c r="J53" s="68"/>
      <c r="K53" s="68"/>
      <c r="L53" s="68"/>
      <c r="M53" s="68"/>
      <c r="N53" s="68"/>
      <c r="O53" s="68"/>
      <c r="P53" s="68"/>
      <c r="Q53" s="68"/>
      <c r="R53" s="68"/>
      <c r="Y53" s="49">
        <f t="shared" si="1"/>
        <v>0.59037934999999997</v>
      </c>
      <c r="Z53" s="115">
        <v>59.037934999999997</v>
      </c>
    </row>
    <row r="54" spans="1:26">
      <c r="A54" s="9">
        <f t="shared" si="0"/>
        <v>12</v>
      </c>
      <c r="B54" s="68"/>
      <c r="C54" s="68"/>
      <c r="D54" s="68"/>
      <c r="E54" s="68">
        <v>0.36931877222075166</v>
      </c>
      <c r="F54" s="68"/>
      <c r="G54" s="70"/>
      <c r="H54" s="68">
        <v>0.256714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  <c r="Y54" s="49">
        <f t="shared" si="1"/>
        <v>0.83072806999999993</v>
      </c>
      <c r="Z54" s="115">
        <v>83.072806999999997</v>
      </c>
    </row>
    <row r="55" spans="1:26">
      <c r="A55" s="9">
        <f t="shared" si="0"/>
        <v>13</v>
      </c>
      <c r="B55" s="68"/>
      <c r="C55" s="68"/>
      <c r="D55" s="68"/>
      <c r="E55" s="68">
        <v>0.40251761058320712</v>
      </c>
      <c r="F55" s="68"/>
      <c r="G55" s="70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  <c r="Y55" s="49">
        <f t="shared" si="1"/>
        <v>0.97182149999999989</v>
      </c>
      <c r="Z55" s="115">
        <v>97.182149999999993</v>
      </c>
    </row>
    <row r="56" spans="1:26">
      <c r="A56" s="9">
        <f t="shared" si="0"/>
        <v>14</v>
      </c>
      <c r="B56" s="68"/>
      <c r="C56" s="68"/>
      <c r="D56" s="68"/>
      <c r="E56" s="68">
        <v>0.43571644894566264</v>
      </c>
      <c r="F56" s="68"/>
      <c r="G56" s="70"/>
      <c r="H56" s="68">
        <v>0.31065999999999999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6">
      <c r="A57" s="9">
        <f t="shared" si="0"/>
        <v>15</v>
      </c>
      <c r="B57" s="68"/>
      <c r="C57" s="68"/>
      <c r="D57" s="68"/>
      <c r="E57" s="68">
        <v>0.45276654723205179</v>
      </c>
      <c r="F57" s="68"/>
      <c r="G57" s="70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6">
      <c r="A58" s="9">
        <f t="shared" si="0"/>
        <v>16</v>
      </c>
      <c r="B58" s="68"/>
      <c r="C58" s="68"/>
      <c r="D58" s="68"/>
      <c r="E58" s="68">
        <v>0.46981664551844093</v>
      </c>
      <c r="F58" s="68"/>
      <c r="G58" s="70"/>
      <c r="H58" s="68">
        <v>0.34555999999999998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6">
      <c r="A59" s="9">
        <f t="shared" si="0"/>
        <v>17</v>
      </c>
      <c r="B59" s="68"/>
      <c r="C59" s="68"/>
      <c r="D59" s="68"/>
      <c r="E59" s="68">
        <v>0.49161099841948169</v>
      </c>
      <c r="F59" s="68"/>
      <c r="G59" s="70"/>
      <c r="H59" s="68"/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26">
      <c r="A60" s="9">
        <f t="shared" si="0"/>
        <v>18</v>
      </c>
      <c r="B60" s="68"/>
      <c r="C60" s="68"/>
      <c r="D60" s="68"/>
      <c r="E60" s="68">
        <v>0.51340535132052245</v>
      </c>
      <c r="F60" s="68"/>
      <c r="G60" s="70">
        <v>0.54900036516341055</v>
      </c>
      <c r="H60" s="68">
        <v>0.43357699999999999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26">
      <c r="A61" s="9">
        <f t="shared" si="0"/>
        <v>19</v>
      </c>
      <c r="B61" s="68"/>
      <c r="C61" s="68"/>
      <c r="D61" s="68"/>
      <c r="E61" s="68">
        <v>0.57072708003241435</v>
      </c>
      <c r="F61" s="68"/>
      <c r="G61" s="70">
        <v>0.60274995435457401</v>
      </c>
      <c r="H61" s="68"/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6">
      <c r="A62" s="9">
        <f t="shared" si="0"/>
        <v>20</v>
      </c>
      <c r="B62" s="68"/>
      <c r="C62" s="68"/>
      <c r="D62" s="68"/>
      <c r="E62" s="68">
        <v>0.65931404525767023</v>
      </c>
      <c r="F62" s="68"/>
      <c r="G62" s="70">
        <v>0.65299890450976805</v>
      </c>
      <c r="H62" s="68">
        <v>0.53990400000000005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6">
      <c r="A63" s="9">
        <f t="shared" si="0"/>
        <v>21</v>
      </c>
      <c r="B63" s="68"/>
      <c r="C63" s="68"/>
      <c r="D63" s="68"/>
      <c r="E63" s="68">
        <v>0.77057298547603892</v>
      </c>
      <c r="F63" s="68"/>
      <c r="G63" s="70">
        <v>0.75400082161767401</v>
      </c>
      <c r="H63" s="68"/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6">
      <c r="A64" s="9">
        <f t="shared" si="0"/>
        <v>22</v>
      </c>
      <c r="B64" s="68"/>
      <c r="C64" s="68"/>
      <c r="D64" s="68"/>
      <c r="E64" s="68">
        <v>0.87206990956608998</v>
      </c>
      <c r="F64" s="68"/>
      <c r="G64" s="70">
        <v>0.885650036516341</v>
      </c>
      <c r="H64" s="68">
        <v>0.74122600000000005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/>
      <c r="E65" s="68">
        <f>(E64+E66)/2</f>
        <v>0.92273495478304501</v>
      </c>
      <c r="F65" s="68"/>
      <c r="G65" s="70">
        <v>0.94259991783823205</v>
      </c>
      <c r="H65" s="68"/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/>
      <c r="E66" s="68">
        <v>0.97340000000000004</v>
      </c>
      <c r="F66" s="68"/>
      <c r="G66" s="70">
        <v>0.95210009129085305</v>
      </c>
      <c r="H66" s="68">
        <v>0.90776400000000002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>
        <f>(E66+E68)/2</f>
        <v>0.9849</v>
      </c>
      <c r="F67" s="68"/>
      <c r="G67" s="70">
        <v>0.996140228227131</v>
      </c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>
        <v>0.99639999999999995</v>
      </c>
      <c r="F68" s="68"/>
      <c r="G68" s="70">
        <v>1</v>
      </c>
      <c r="H68" s="68">
        <v>0.97077000000000002</v>
      </c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 t="str">
        <f t="shared" si="2"/>
        <v/>
      </c>
      <c r="D70" s="73" t="str">
        <f t="shared" si="2"/>
        <v/>
      </c>
      <c r="E70" s="73">
        <f t="shared" si="2"/>
        <v>20.384009965672277</v>
      </c>
      <c r="F70" s="73" t="str">
        <f t="shared" si="2"/>
        <v/>
      </c>
      <c r="G70" s="73">
        <f t="shared" si="2"/>
        <v>20.48328359786105</v>
      </c>
      <c r="H70" s="73"/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33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212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-1.9492187509226386</v>
      </c>
      <c r="C4" s="57">
        <f>ABS(MIN(B59:R59)-MAX(B59:R59))</f>
        <v>0.19012292323176228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'TM4_16QAM(I+F)'!B36</f>
        <v>Qualcomm</v>
      </c>
      <c r="C36" s="62" t="str">
        <f>'TM4_16QAM(I+F)'!C36</f>
        <v>Intel</v>
      </c>
      <c r="D36" s="62" t="str">
        <f>'TM4_16QAM(I+F)'!D36</f>
        <v>Samsung</v>
      </c>
      <c r="E36" s="62" t="str">
        <f>'TM4_16QAM(I+F)'!E36</f>
        <v>Ericsson</v>
      </c>
      <c r="F36" s="62" t="str">
        <f>'TM4_16QAM(I+F)'!F36</f>
        <v>Fujitsu</v>
      </c>
      <c r="G36" s="62" t="str">
        <f>'TM4_16QAM(I+F)'!G36</f>
        <v>Huawei</v>
      </c>
      <c r="H36" s="62" t="str">
        <f>'TM4_16QAM(I+F)'!H36</f>
        <v>LGE</v>
      </c>
      <c r="I36" s="62" t="str">
        <f>'TM4_16QAM(I+F)'!I36</f>
        <v>NTT DOCOMO</v>
      </c>
      <c r="J36" s="62" t="str">
        <f>'TM4_16QAM(I+F)'!J36</f>
        <v>NEC</v>
      </c>
      <c r="K36" s="62" t="str">
        <f>'TM4_16QAM(I+F)'!K36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86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86">
        <v>0.99890000000000001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86">
        <v>0.99780000000000002</v>
      </c>
      <c r="F39" s="68"/>
      <c r="G39" s="68"/>
      <c r="H39" s="91">
        <v>0.99913930900000003</v>
      </c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/>
      <c r="C40" s="87"/>
      <c r="D40" s="68"/>
      <c r="E40" s="86">
        <v>0.97689999999999999</v>
      </c>
      <c r="F40" s="68"/>
      <c r="G40" s="68"/>
      <c r="H40" s="95">
        <v>0.99365930999999996</v>
      </c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/>
      <c r="C41" s="90"/>
      <c r="D41" s="68"/>
      <c r="E41" s="86">
        <v>0.95599999999999996</v>
      </c>
      <c r="F41" s="68"/>
      <c r="G41" s="68"/>
      <c r="H41" s="91">
        <v>0.96974483600000005</v>
      </c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/>
      <c r="C42" s="87"/>
      <c r="D42" s="68"/>
      <c r="E42" s="86">
        <v>0.79544999999999999</v>
      </c>
      <c r="F42" s="68"/>
      <c r="G42" s="68"/>
      <c r="H42" s="95">
        <v>0.85905463500000001</v>
      </c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/>
      <c r="C43" s="90"/>
      <c r="D43" s="68"/>
      <c r="E43" s="86">
        <v>0.63490000000000002</v>
      </c>
      <c r="F43" s="68"/>
      <c r="G43" s="69"/>
      <c r="H43" s="91">
        <v>0.61456678499999995</v>
      </c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/>
      <c r="C44" s="87"/>
      <c r="D44" s="68"/>
      <c r="E44" s="86">
        <v>0.40134999999999998</v>
      </c>
      <c r="F44" s="68"/>
      <c r="G44" s="68">
        <v>0.43459999999999999</v>
      </c>
      <c r="H44" s="95">
        <v>0.36028508199999998</v>
      </c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/>
      <c r="C45" s="90"/>
      <c r="D45" s="68"/>
      <c r="E45" s="86">
        <v>0.1678</v>
      </c>
      <c r="F45" s="68"/>
      <c r="G45" s="68">
        <v>0.15440000000000001</v>
      </c>
      <c r="H45" s="91">
        <v>0.149188133</v>
      </c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/>
      <c r="C46" s="87"/>
      <c r="D46" s="68"/>
      <c r="E46" s="86">
        <v>9.0200000000000002E-2</v>
      </c>
      <c r="F46" s="68"/>
      <c r="G46" s="69">
        <v>4.6199999999999998E-2</v>
      </c>
      <c r="H46" s="95">
        <v>5.7974652000000002E-2</v>
      </c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/>
      <c r="C47" s="90"/>
      <c r="D47" s="68"/>
      <c r="E47" s="86">
        <v>1.26E-2</v>
      </c>
      <c r="F47" s="68"/>
      <c r="G47" s="69">
        <v>1.102E-2</v>
      </c>
      <c r="H47" s="91">
        <v>9.1032109999999999E-3</v>
      </c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/>
      <c r="C48" s="87"/>
      <c r="D48" s="68"/>
      <c r="E48" s="86">
        <v>2.3999999999999998E-3</v>
      </c>
      <c r="F48" s="68"/>
      <c r="G48" s="71">
        <v>2.3999999999999998E-3</v>
      </c>
      <c r="H48" s="95">
        <v>1.997254E-3</v>
      </c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/>
      <c r="C49" s="90"/>
      <c r="D49" s="68"/>
      <c r="E49" s="86">
        <v>5.0000000000000001E-4</v>
      </c>
      <c r="F49" s="68"/>
      <c r="G49" s="69">
        <v>2.9999999999999997E-4</v>
      </c>
      <c r="H49" s="91">
        <v>6.1965499999999999E-4</v>
      </c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>
        <v>0</v>
      </c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9" t="str">
        <f t="shared" si="1"/>
        <v/>
      </c>
      <c r="D59" s="49" t="str">
        <f t="shared" si="1"/>
        <v/>
      </c>
      <c r="E59" s="49">
        <f t="shared" si="1"/>
        <v>-1.860627301983234</v>
      </c>
      <c r="F59" s="49" t="str">
        <f t="shared" si="1"/>
        <v/>
      </c>
      <c r="G59" s="49">
        <f t="shared" si="1"/>
        <v>-1.9362787255696852</v>
      </c>
      <c r="H59" s="49">
        <f t="shared" si="1"/>
        <v>-2.0507502252149963</v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32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211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-1.6324010083185843</v>
      </c>
      <c r="C4" s="57">
        <f>ABS(MIN(B59:R59)-MAX(B59:R59))</f>
        <v>0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'TM4_16QAM(I+F)'!B36</f>
        <v>Qualcomm</v>
      </c>
      <c r="C36" s="62" t="str">
        <f>'TM4_16QAM(I+F)'!C36</f>
        <v>Intel</v>
      </c>
      <c r="D36" s="62" t="str">
        <f>'TM4_16QAM(I+F)'!D36</f>
        <v>Samsung</v>
      </c>
      <c r="E36" s="62" t="str">
        <f>'TM4_16QAM(I+F)'!E36</f>
        <v>Ericsson</v>
      </c>
      <c r="F36" s="62" t="str">
        <f>'TM4_16QAM(I+F)'!F36</f>
        <v>Fujitsu</v>
      </c>
      <c r="G36" s="62" t="str">
        <f>'TM4_16QAM(I+F)'!G36</f>
        <v>Huawei</v>
      </c>
      <c r="H36" s="62" t="str">
        <f>'TM4_16QAM(I+F)'!H36</f>
        <v>LGE</v>
      </c>
      <c r="I36" s="62" t="str">
        <f>'TM4_16QAM(I+F)'!I36</f>
        <v>NTT DOCOMO</v>
      </c>
      <c r="J36" s="62" t="str">
        <f>'TM4_16QAM(I+F)'!J36</f>
        <v>NEC</v>
      </c>
      <c r="K36" s="62" t="str">
        <f>'TM4_16QAM(I+F)'!K36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69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91">
        <v>0.99964993872855301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91">
        <v>0.99929999999999997</v>
      </c>
      <c r="F39" s="68"/>
      <c r="G39" s="68"/>
      <c r="H39" s="91"/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/>
      <c r="C40" s="87"/>
      <c r="D40" s="68"/>
      <c r="E40" s="91">
        <v>0.98367788935199729</v>
      </c>
      <c r="F40" s="68"/>
      <c r="G40" s="68"/>
      <c r="H40" s="95"/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/>
      <c r="C41" s="90"/>
      <c r="D41" s="68"/>
      <c r="E41" s="91">
        <v>0.96830000000000005</v>
      </c>
      <c r="F41" s="68"/>
      <c r="G41" s="68"/>
      <c r="H41" s="91"/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/>
      <c r="C42" s="87"/>
      <c r="D42" s="68"/>
      <c r="E42" s="91">
        <v>0.81495826273496974</v>
      </c>
      <c r="F42" s="68"/>
      <c r="G42" s="68"/>
      <c r="H42" s="95"/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/>
      <c r="C43" s="90"/>
      <c r="D43" s="68"/>
      <c r="E43" s="91">
        <v>0.68589999999999995</v>
      </c>
      <c r="F43" s="68"/>
      <c r="G43" s="69"/>
      <c r="H43" s="91"/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/>
      <c r="C44" s="87"/>
      <c r="D44" s="68"/>
      <c r="E44" s="91">
        <v>0.36824235226274549</v>
      </c>
      <c r="F44" s="68"/>
      <c r="G44" s="68"/>
      <c r="H44" s="95"/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/>
      <c r="C45" s="90"/>
      <c r="D45" s="68"/>
      <c r="E45" s="91">
        <v>0.19769999999999999</v>
      </c>
      <c r="F45" s="68"/>
      <c r="G45" s="68"/>
      <c r="H45" s="91"/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/>
      <c r="C46" s="87"/>
      <c r="D46" s="68"/>
      <c r="E46" s="91">
        <v>5.99844979973993E-2</v>
      </c>
      <c r="F46" s="68"/>
      <c r="G46" s="69"/>
      <c r="H46" s="95"/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/>
      <c r="C47" s="90"/>
      <c r="D47" s="68"/>
      <c r="E47" s="91">
        <v>1.8200000000000001E-2</v>
      </c>
      <c r="F47" s="68"/>
      <c r="G47" s="69"/>
      <c r="H47" s="91"/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/>
      <c r="C48" s="87"/>
      <c r="D48" s="68"/>
      <c r="E48" s="91">
        <v>3.5693136595149493E-3</v>
      </c>
      <c r="F48" s="68"/>
      <c r="G48" s="71"/>
      <c r="H48" s="95"/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/>
      <c r="C49" s="90"/>
      <c r="D49" s="68"/>
      <c r="E49" s="91">
        <v>6.9999999999999999E-4</v>
      </c>
      <c r="F49" s="68"/>
      <c r="G49" s="69"/>
      <c r="H49" s="91"/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/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9" t="str">
        <f t="shared" si="1"/>
        <v/>
      </c>
      <c r="D59" s="49" t="str">
        <f t="shared" si="1"/>
        <v/>
      </c>
      <c r="E59" s="49">
        <f t="shared" si="1"/>
        <v>-1.6324010083185843</v>
      </c>
      <c r="F59" s="49" t="str">
        <f t="shared" si="1"/>
        <v/>
      </c>
      <c r="G59" s="49" t="str">
        <f t="shared" si="1"/>
        <v/>
      </c>
      <c r="H59" s="49" t="str">
        <f t="shared" si="1"/>
        <v/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46" zoomScale="85" zoomScaleNormal="85" workbookViewId="0">
      <selection activeCell="T61" sqref="T61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8.9222161048582329</v>
      </c>
      <c r="C4" s="57">
        <f>ABS(MIN(B70:R70)-MAX(B70:R70))</f>
        <v>1.8487100840072532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8.3347213013875016E-3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2.0727189595719828E-2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3.3119657890052154E-2</v>
      </c>
      <c r="F40" s="68"/>
      <c r="G40" s="69"/>
      <c r="H40" s="68">
        <v>1.6136000000000001E-2</v>
      </c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0.11299991475189758</v>
      </c>
      <c r="F41" s="68"/>
      <c r="G41" s="69"/>
      <c r="H41" s="68">
        <f>(H40+H42)/2</f>
        <v>9.0369000000000005E-2</v>
      </c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0.19288017161374302</v>
      </c>
      <c r="F42" s="68"/>
      <c r="G42" s="69"/>
      <c r="H42" s="68">
        <v>0.164602</v>
      </c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0.26006669052180792</v>
      </c>
      <c r="F43" s="68"/>
      <c r="G43" s="71"/>
      <c r="H43" s="68">
        <f>(H42+H44)/2</f>
        <v>0.24078050000000001</v>
      </c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>
        <v>0.16</v>
      </c>
      <c r="E44" s="68">
        <v>0.32725320942987285</v>
      </c>
      <c r="F44" s="68"/>
      <c r="G44" s="68"/>
      <c r="H44" s="68">
        <v>0.31695899999999999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>
        <v>0.245</v>
      </c>
      <c r="E45" s="68">
        <v>0.37843731631809863</v>
      </c>
      <c r="F45" s="68"/>
      <c r="G45" s="69"/>
      <c r="H45" s="68">
        <f>(H44+H46)/2</f>
        <v>0.3687995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>
        <v>0.33</v>
      </c>
      <c r="E46" s="68">
        <v>0.4296214232063244</v>
      </c>
      <c r="F46" s="68"/>
      <c r="G46" s="68">
        <v>0.41475094280326841</v>
      </c>
      <c r="H46" s="68">
        <v>0.42064000000000001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>
        <v>0.38500000000000001</v>
      </c>
      <c r="E47" s="68">
        <v>0.4595947634741252</v>
      </c>
      <c r="F47" s="68"/>
      <c r="G47" s="70">
        <v>0.44675047140163399</v>
      </c>
      <c r="H47" s="68">
        <f>(H46+H48)/2</f>
        <v>0.45476099999999997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>
        <v>0.44</v>
      </c>
      <c r="E48" s="68">
        <v>0.489568103741926</v>
      </c>
      <c r="F48" s="68"/>
      <c r="G48" s="70">
        <v>0.47974858579509699</v>
      </c>
      <c r="H48" s="68">
        <v>0.48888199999999998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>
        <v>0.51500000000000001</v>
      </c>
      <c r="E49" s="68">
        <v>0.54133780778415463</v>
      </c>
      <c r="F49" s="68"/>
      <c r="G49" s="70">
        <v>0.52476874278289698</v>
      </c>
      <c r="H49" s="68">
        <f>(H48+H50)/2</f>
        <v>0.56855049999999996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>
        <v>0.59</v>
      </c>
      <c r="E50" s="68">
        <v>0.66289450977147413</v>
      </c>
      <c r="F50" s="68"/>
      <c r="G50" s="70">
        <v>0.58249921433061003</v>
      </c>
      <c r="H50" s="68">
        <v>0.64821899999999999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>
        <v>0.53</v>
      </c>
      <c r="D51" s="68">
        <v>0.69499999999999995</v>
      </c>
      <c r="E51" s="68">
        <v>0.82058095149060595</v>
      </c>
      <c r="F51" s="68"/>
      <c r="G51" s="70">
        <v>0.75120078566938997</v>
      </c>
      <c r="H51" s="68">
        <f>(H50+H52)/2</f>
        <v>0.76115200000000005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>
        <v>0.69</v>
      </c>
      <c r="D52" s="68">
        <v>0.8</v>
      </c>
      <c r="E52" s="68">
        <v>0.92917258120150392</v>
      </c>
      <c r="F52" s="68"/>
      <c r="G52" s="70">
        <v>0.92340125707102405</v>
      </c>
      <c r="H52" s="68">
        <v>0.874085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>
        <v>0.79244999999999999</v>
      </c>
      <c r="D53" s="68">
        <v>0.88</v>
      </c>
      <c r="E53" s="68">
        <v>0.96178089375113496</v>
      </c>
      <c r="F53" s="68"/>
      <c r="G53" s="70">
        <v>0.92609985857950905</v>
      </c>
      <c r="H53" s="68">
        <f>(H52+H54)/2</f>
        <v>0.92202150000000005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>
        <v>0.89490000000000003</v>
      </c>
      <c r="D54" s="68">
        <v>0.96</v>
      </c>
      <c r="E54" s="68">
        <v>0.99438920630076599</v>
      </c>
      <c r="F54" s="68"/>
      <c r="G54" s="70">
        <v>0.99849151477058451</v>
      </c>
      <c r="H54" s="68">
        <v>0.96995799999999999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>
        <v>0.93245</v>
      </c>
      <c r="D55" s="68">
        <v>0.98</v>
      </c>
      <c r="E55" s="68">
        <v>0.997194603150383</v>
      </c>
      <c r="F55" s="68"/>
      <c r="G55" s="70"/>
      <c r="H55" s="68">
        <f>(H54+H56)/2</f>
        <v>0.98124450000000007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>
        <v>0.97</v>
      </c>
      <c r="D56" s="68">
        <v>1</v>
      </c>
      <c r="E56" s="68">
        <v>1</v>
      </c>
      <c r="F56" s="68"/>
      <c r="G56" s="70"/>
      <c r="H56" s="68">
        <v>0.99253100000000005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>
        <v>0.98</v>
      </c>
      <c r="D57" s="68">
        <v>1</v>
      </c>
      <c r="E57" s="68">
        <v>1</v>
      </c>
      <c r="F57" s="68"/>
      <c r="G57" s="70"/>
      <c r="H57" s="68">
        <f>(H56+H58)/2</f>
        <v>0.994865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>
        <v>0.99</v>
      </c>
      <c r="D58" s="68">
        <v>1</v>
      </c>
      <c r="E58" s="68">
        <v>1</v>
      </c>
      <c r="F58" s="68"/>
      <c r="G58" s="70"/>
      <c r="H58" s="68">
        <v>0.99719899999999995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>
        <v>0.995</v>
      </c>
      <c r="D59" s="68">
        <v>1</v>
      </c>
      <c r="E59" s="68"/>
      <c r="F59" s="68"/>
      <c r="G59" s="70"/>
      <c r="H59" s="68">
        <f>(H58+H60)/2</f>
        <v>0.99724649999999992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/>
      <c r="D60" s="68">
        <v>1</v>
      </c>
      <c r="E60" s="68"/>
      <c r="F60" s="68"/>
      <c r="G60" s="70"/>
      <c r="H60" s="68">
        <v>0.99729400000000001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/>
      <c r="D61" s="68">
        <v>1</v>
      </c>
      <c r="E61" s="68"/>
      <c r="F61" s="68"/>
      <c r="G61" s="70"/>
      <c r="H61" s="68">
        <f>(H60+H62)/2</f>
        <v>0.99770049999999999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/>
      <c r="D62" s="68">
        <v>1</v>
      </c>
      <c r="E62" s="68"/>
      <c r="F62" s="68"/>
      <c r="G62" s="70"/>
      <c r="H62" s="68">
        <v>0.99810699999999997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>
        <v>1</v>
      </c>
      <c r="E63" s="68"/>
      <c r="F63" s="68"/>
      <c r="G63" s="70"/>
      <c r="H63" s="68"/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>
        <v>1</v>
      </c>
      <c r="E64" s="68"/>
      <c r="F64" s="68"/>
      <c r="G64" s="70"/>
      <c r="H64" s="68"/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>
        <v>1</v>
      </c>
      <c r="E65" s="68"/>
      <c r="F65" s="68"/>
      <c r="G65" s="70"/>
      <c r="H65" s="68"/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>
        <v>1</v>
      </c>
      <c r="E66" s="68"/>
      <c r="F66" s="68"/>
      <c r="G66" s="70"/>
      <c r="H66" s="68"/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1"/>
        <v>10.103936467681308</v>
      </c>
      <c r="D70" s="73">
        <f t="shared" si="1"/>
        <v>9.0509487952048033</v>
      </c>
      <c r="E70" s="73">
        <f t="shared" si="1"/>
        <v>8.2552263836740547</v>
      </c>
      <c r="F70" s="73" t="str">
        <f t="shared" si="1"/>
        <v/>
      </c>
      <c r="G70" s="73">
        <f t="shared" si="1"/>
        <v>8.7224533579343699</v>
      </c>
      <c r="H70" s="73">
        <f t="shared" si="1"/>
        <v>8.4785155197966322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46" zoomScale="85" zoomScaleNormal="85" workbookViewId="0">
      <selection activeCell="I79" sqref="I7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17.342914054411629</v>
      </c>
      <c r="C4" s="57">
        <f>ABS(MIN(B70:R70)-MAX(B70:R70))</f>
        <v>2.719995949310837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1.1881739650352921E-2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2.2728651321646687E-2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>
        <v>0</v>
      </c>
      <c r="E44" s="68">
        <v>3.3575562992940455E-2</v>
      </c>
      <c r="F44" s="68"/>
      <c r="G44" s="68"/>
      <c r="H44" s="68">
        <v>1.3368E-2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>
        <v>5.0000000000000001E-3</v>
      </c>
      <c r="E45" s="68">
        <v>9.0509155046098536E-2</v>
      </c>
      <c r="F45" s="68"/>
      <c r="G45" s="69"/>
      <c r="H45" s="68">
        <f>(H44+H46)/2</f>
        <v>2.8028499999999998E-2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>
        <v>0.01</v>
      </c>
      <c r="E46" s="68">
        <v>0.14744274709925662</v>
      </c>
      <c r="F46" s="68"/>
      <c r="G46" s="68"/>
      <c r="H46" s="68">
        <v>4.2688999999999998E-2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>
        <v>4.4999999999999998E-2</v>
      </c>
      <c r="E47" s="68">
        <v>0.21488135895203692</v>
      </c>
      <c r="F47" s="68"/>
      <c r="G47" s="70"/>
      <c r="H47" s="68">
        <f>(H46+H48)/2</f>
        <v>0.1180175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>
        <v>0.08</v>
      </c>
      <c r="E48" s="68">
        <v>0.28231997080481724</v>
      </c>
      <c r="F48" s="68"/>
      <c r="G48" s="70"/>
      <c r="H48" s="68">
        <v>0.19334599999999999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>
        <v>0.15</v>
      </c>
      <c r="E49" s="68">
        <v>0.31769823126071767</v>
      </c>
      <c r="F49" s="68"/>
      <c r="G49" s="70"/>
      <c r="H49" s="68">
        <f>(H48+H50)/2</f>
        <v>0.23729349999999999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>
        <v>0.22</v>
      </c>
      <c r="E50" s="68">
        <v>0.35307649171661809</v>
      </c>
      <c r="F50" s="68"/>
      <c r="G50" s="70"/>
      <c r="H50" s="68">
        <v>0.28124100000000002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/>
      <c r="D51" s="68">
        <v>0.26500000000000001</v>
      </c>
      <c r="E51" s="68">
        <v>0.39296080029131608</v>
      </c>
      <c r="F51" s="68"/>
      <c r="G51" s="70"/>
      <c r="H51" s="68">
        <f>(H50+H52)/2</f>
        <v>0.30197000000000002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/>
      <c r="D52" s="68">
        <v>0.31</v>
      </c>
      <c r="E52" s="68">
        <v>0.43284510886601413</v>
      </c>
      <c r="F52" s="68"/>
      <c r="G52" s="70"/>
      <c r="H52" s="68">
        <v>0.32269900000000001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/>
      <c r="D53" s="68">
        <v>0.33500000000000002</v>
      </c>
      <c r="E53" s="68">
        <v>0.45191248604974449</v>
      </c>
      <c r="F53" s="68"/>
      <c r="G53" s="70"/>
      <c r="H53" s="68">
        <f>(H52+H54)/2</f>
        <v>0.33574300000000001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/>
      <c r="D54" s="68">
        <v>0.36</v>
      </c>
      <c r="E54" s="68">
        <v>0.47097986323347485</v>
      </c>
      <c r="F54" s="68"/>
      <c r="G54" s="70"/>
      <c r="H54" s="68">
        <v>0.34878700000000001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/>
      <c r="D55" s="68">
        <v>0.40500000000000003</v>
      </c>
      <c r="E55" s="68">
        <v>0.49475568256960595</v>
      </c>
      <c r="F55" s="68"/>
      <c r="G55" s="70"/>
      <c r="H55" s="68">
        <f>(H54+H56)/2</f>
        <v>0.392154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/>
      <c r="D56" s="68">
        <v>0.45</v>
      </c>
      <c r="E56" s="68">
        <v>0.51853150190573705</v>
      </c>
      <c r="F56" s="68"/>
      <c r="G56" s="70"/>
      <c r="H56" s="68">
        <v>0.43552099999999999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/>
      <c r="D57" s="68">
        <v>0.54500000000000004</v>
      </c>
      <c r="E57" s="68">
        <v>0.60136621747446106</v>
      </c>
      <c r="F57" s="68"/>
      <c r="G57" s="70"/>
      <c r="H57" s="68">
        <f>(H56+H58)/2</f>
        <v>0.48643199999999998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/>
      <c r="D58" s="68">
        <v>0.64</v>
      </c>
      <c r="E58" s="68">
        <v>0.73892301519522297</v>
      </c>
      <c r="F58" s="68"/>
      <c r="G58" s="70"/>
      <c r="H58" s="68">
        <v>0.53734300000000002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>
        <v>0.53115000000000001</v>
      </c>
      <c r="D59" s="68">
        <v>0.745</v>
      </c>
      <c r="E59" s="68">
        <v>0.86888131804098845</v>
      </c>
      <c r="F59" s="68"/>
      <c r="G59" s="70"/>
      <c r="H59" s="68">
        <f>(H58+H60)/2</f>
        <v>0.61484099999999997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>
        <v>0.73750000000000004</v>
      </c>
      <c r="D60" s="68">
        <v>0.85</v>
      </c>
      <c r="E60" s="68">
        <v>0.94511840595072449</v>
      </c>
      <c r="F60" s="68"/>
      <c r="G60" s="70">
        <v>0.64900036516341097</v>
      </c>
      <c r="H60" s="68">
        <v>0.69233900000000004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>
        <v>0.82855000000000001</v>
      </c>
      <c r="D61" s="68">
        <v>0.91</v>
      </c>
      <c r="E61" s="68">
        <f>(E60+E62)/2</f>
        <v>0.96850920297536225</v>
      </c>
      <c r="F61" s="68"/>
      <c r="G61" s="70">
        <v>0.76574995435457405</v>
      </c>
      <c r="H61" s="68">
        <f>(H60+H62)/2</f>
        <v>0.78336500000000009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>
        <v>0.91959999999999997</v>
      </c>
      <c r="D62" s="68">
        <v>0.97</v>
      </c>
      <c r="E62" s="68">
        <v>0.9919</v>
      </c>
      <c r="F62" s="68"/>
      <c r="G62" s="70">
        <v>0.80429989045097605</v>
      </c>
      <c r="H62" s="68">
        <v>0.87439100000000003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>
        <v>0.94279999999999997</v>
      </c>
      <c r="D63" s="68">
        <v>0.98499999999999999</v>
      </c>
      <c r="E63" s="68">
        <f>(E62+E64)/2</f>
        <v>0.99534999999999996</v>
      </c>
      <c r="F63" s="68"/>
      <c r="G63" s="70">
        <v>0.82400082161767396</v>
      </c>
      <c r="H63" s="68">
        <f>(H62+H64)/2</f>
        <v>0.91212749999999998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>
        <v>0.96599999999999997</v>
      </c>
      <c r="D64" s="68">
        <v>1</v>
      </c>
      <c r="E64" s="68">
        <v>0.99880000000000002</v>
      </c>
      <c r="F64" s="68"/>
      <c r="G64" s="70">
        <v>0.866500365163411</v>
      </c>
      <c r="H64" s="68">
        <v>0.94986400000000004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>
        <v>0.98299999999999998</v>
      </c>
      <c r="D65" s="68">
        <v>1</v>
      </c>
      <c r="E65" s="68">
        <f>(E64+E66)/2</f>
        <v>0.99904999999999999</v>
      </c>
      <c r="F65" s="68"/>
      <c r="G65" s="70">
        <v>0.90259991783823201</v>
      </c>
      <c r="H65" s="68">
        <f>(H64+H66)/2</f>
        <v>0.96828500000000006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>
        <v>1</v>
      </c>
      <c r="E66" s="68">
        <v>0.99929999999999997</v>
      </c>
      <c r="F66" s="68"/>
      <c r="G66" s="70">
        <v>0.92100009129085303</v>
      </c>
      <c r="H66" s="68">
        <v>0.98670599999999997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>
        <v>0.98625022822713104</v>
      </c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>
        <v>1</v>
      </c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1"/>
        <v>17.841004523061308</v>
      </c>
      <c r="D70" s="73">
        <f t="shared" si="1"/>
        <v>16.589879498535403</v>
      </c>
      <c r="E70" s="73">
        <f t="shared" si="1"/>
        <v>15.737300357596018</v>
      </c>
      <c r="F70" s="73" t="str">
        <f t="shared" si="1"/>
        <v/>
      </c>
      <c r="G70" s="73">
        <f t="shared" si="1"/>
        <v>18.457296306906855</v>
      </c>
      <c r="H70" s="73">
        <f t="shared" si="1"/>
        <v>18.089089585958561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opLeftCell="A31" zoomScale="85" zoomScaleNormal="85" workbookViewId="0">
      <selection activeCell="P75" sqref="P75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11.989717472412108</v>
      </c>
      <c r="C4" s="57">
        <f>ABS(MIN(B70:R70)-MAX(B70:R70))</f>
        <v>1.6462725099557183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4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4">
      <c r="A38" s="9">
        <f>A37+1</f>
        <v>-4</v>
      </c>
      <c r="B38" s="68"/>
      <c r="C38" s="68"/>
      <c r="D38" s="68"/>
      <c r="E38" s="68">
        <v>6.5871523180704202E-4</v>
      </c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4">
      <c r="A39" s="9">
        <f t="shared" ref="A39:A69" si="0">A38+1</f>
        <v>-3</v>
      </c>
      <c r="B39" s="68"/>
      <c r="C39" s="68"/>
      <c r="D39" s="68"/>
      <c r="E39" s="68">
        <v>3.7300247400867642E-3</v>
      </c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4">
      <c r="A40" s="9">
        <f t="shared" si="0"/>
        <v>-2</v>
      </c>
      <c r="B40" s="68"/>
      <c r="C40" s="68"/>
      <c r="D40" s="68"/>
      <c r="E40" s="68">
        <v>6.8013342483664863E-3</v>
      </c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4">
      <c r="A41" s="9">
        <f t="shared" si="0"/>
        <v>-1</v>
      </c>
      <c r="B41" s="68"/>
      <c r="C41" s="68"/>
      <c r="D41" s="68"/>
      <c r="E41" s="68">
        <v>2.3304164616361908E-2</v>
      </c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4">
      <c r="A42" s="9">
        <f t="shared" si="0"/>
        <v>0</v>
      </c>
      <c r="B42" s="68"/>
      <c r="C42" s="68"/>
      <c r="D42" s="68"/>
      <c r="E42" s="68">
        <v>3.980699498435733E-2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4">
      <c r="A43" s="9">
        <f t="shared" si="0"/>
        <v>1</v>
      </c>
      <c r="B43" s="68"/>
      <c r="C43" s="68"/>
      <c r="D43" s="68"/>
      <c r="E43" s="68">
        <v>0.10098113767344147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4">
      <c r="A44" s="9">
        <f t="shared" si="0"/>
        <v>2</v>
      </c>
      <c r="B44" s="68"/>
      <c r="C44" s="68"/>
      <c r="D44" s="68">
        <v>0.08</v>
      </c>
      <c r="E44" s="68">
        <v>0.16215528036252561</v>
      </c>
      <c r="F44" s="68"/>
      <c r="G44" s="68"/>
      <c r="H44" s="68">
        <v>4.2828999999999999E-2</v>
      </c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</row>
    <row r="45" spans="1:24">
      <c r="A45" s="9">
        <f t="shared" si="0"/>
        <v>3</v>
      </c>
      <c r="B45" s="68"/>
      <c r="C45" s="68"/>
      <c r="D45" s="68">
        <v>0.15</v>
      </c>
      <c r="E45" s="68">
        <v>0.22927831405955629</v>
      </c>
      <c r="F45" s="68"/>
      <c r="G45" s="69"/>
      <c r="H45" s="68">
        <f>(H44+H46)/2</f>
        <v>0.10177600000000001</v>
      </c>
      <c r="I45" s="70"/>
      <c r="J45" s="68"/>
      <c r="K45" s="68"/>
      <c r="L45" s="68"/>
      <c r="M45" s="68"/>
      <c r="N45" s="68"/>
      <c r="O45" s="68"/>
      <c r="P45" s="68"/>
      <c r="Q45" s="68"/>
      <c r="R45" s="68"/>
    </row>
    <row r="46" spans="1:24">
      <c r="A46" s="9">
        <f t="shared" si="0"/>
        <v>4</v>
      </c>
      <c r="B46" s="68"/>
      <c r="C46" s="68"/>
      <c r="D46" s="68">
        <v>0.22</v>
      </c>
      <c r="E46" s="68">
        <v>0.29640134775658694</v>
      </c>
      <c r="F46" s="68"/>
      <c r="G46" s="68"/>
      <c r="H46" s="68">
        <v>0.160723</v>
      </c>
      <c r="I46" s="70"/>
      <c r="J46" s="68"/>
      <c r="K46" s="68"/>
      <c r="L46" s="68"/>
      <c r="M46" s="68"/>
      <c r="N46" s="68"/>
      <c r="O46" s="68"/>
      <c r="P46" s="68"/>
      <c r="Q46" s="68"/>
      <c r="R46" s="68"/>
    </row>
    <row r="47" spans="1:24">
      <c r="A47" s="9">
        <f t="shared" si="0"/>
        <v>5</v>
      </c>
      <c r="B47" s="68"/>
      <c r="C47" s="68"/>
      <c r="D47" s="68">
        <v>0.28000000000000003</v>
      </c>
      <c r="E47" s="68">
        <v>0.34416214968000935</v>
      </c>
      <c r="F47" s="68"/>
      <c r="G47" s="70"/>
      <c r="H47" s="68">
        <f>(H46+H48)/2</f>
        <v>0.22183549999999999</v>
      </c>
      <c r="I47" s="70"/>
      <c r="J47" s="68"/>
      <c r="K47" s="68"/>
      <c r="L47" s="68"/>
      <c r="M47" s="68"/>
      <c r="N47" s="68"/>
      <c r="O47" s="68"/>
      <c r="P47" s="68"/>
      <c r="Q47" s="68"/>
      <c r="R47" s="68"/>
    </row>
    <row r="48" spans="1:24">
      <c r="A48" s="9">
        <f t="shared" si="0"/>
        <v>6</v>
      </c>
      <c r="B48" s="68"/>
      <c r="C48" s="68"/>
      <c r="D48" s="68">
        <v>0.34</v>
      </c>
      <c r="E48" s="68">
        <v>0.39192295160343171</v>
      </c>
      <c r="F48" s="68"/>
      <c r="G48" s="70"/>
      <c r="H48" s="68">
        <v>0.28294799999999998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</row>
    <row r="49" spans="1:18">
      <c r="A49" s="9">
        <f t="shared" si="0"/>
        <v>7</v>
      </c>
      <c r="B49" s="68"/>
      <c r="C49" s="68"/>
      <c r="D49" s="68">
        <v>0.38500000000000001</v>
      </c>
      <c r="E49" s="68">
        <v>0.42729358255943894</v>
      </c>
      <c r="F49" s="68"/>
      <c r="G49" s="70"/>
      <c r="H49" s="68">
        <f>(H48+H50)/2</f>
        <v>0.33053449999999995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</row>
    <row r="50" spans="1:18">
      <c r="A50" s="9">
        <f t="shared" si="0"/>
        <v>8</v>
      </c>
      <c r="B50" s="68"/>
      <c r="C50" s="68"/>
      <c r="D50" s="68">
        <v>0.43</v>
      </c>
      <c r="E50" s="68">
        <v>0.46266421351544618</v>
      </c>
      <c r="F50" s="68"/>
      <c r="G50" s="70">
        <v>0.43367210547965201</v>
      </c>
      <c r="H50" s="68">
        <v>0.37812099999999998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</row>
    <row r="51" spans="1:18">
      <c r="A51" s="9">
        <f t="shared" si="0"/>
        <v>9</v>
      </c>
      <c r="B51" s="68"/>
      <c r="C51" s="68"/>
      <c r="D51" s="68">
        <v>0.49</v>
      </c>
      <c r="E51" s="68">
        <v>0.50727097439661661</v>
      </c>
      <c r="F51" s="68"/>
      <c r="G51" s="70">
        <v>0.50375773471743701</v>
      </c>
      <c r="H51" s="68">
        <f>(H50+H52)/2</f>
        <v>0.4273325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</row>
    <row r="52" spans="1:18">
      <c r="A52" s="9">
        <f t="shared" si="0"/>
        <v>10</v>
      </c>
      <c r="B52" s="68"/>
      <c r="C52" s="68"/>
      <c r="D52" s="68">
        <v>0.55000000000000004</v>
      </c>
      <c r="E52" s="68">
        <v>0.55187773527778716</v>
      </c>
      <c r="F52" s="68"/>
      <c r="G52" s="70">
        <v>0.51579430406340798</v>
      </c>
      <c r="H52" s="68">
        <v>0.47654400000000002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</row>
    <row r="53" spans="1:18">
      <c r="A53" s="9">
        <f t="shared" si="0"/>
        <v>11</v>
      </c>
      <c r="B53" s="68"/>
      <c r="C53" s="68">
        <v>0.58150000000000002</v>
      </c>
      <c r="D53" s="68">
        <v>0.65500000000000003</v>
      </c>
      <c r="E53" s="68">
        <v>0.64271925446076561</v>
      </c>
      <c r="F53" s="68"/>
      <c r="G53" s="70">
        <v>0.61237283217819305</v>
      </c>
      <c r="H53" s="68">
        <f>(H52+H54)/2</f>
        <v>0.53680349999999999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</row>
    <row r="54" spans="1:18">
      <c r="A54" s="9">
        <f t="shared" si="0"/>
        <v>12</v>
      </c>
      <c r="B54" s="68"/>
      <c r="C54" s="68">
        <v>0.71679999999999999</v>
      </c>
      <c r="D54" s="68">
        <v>0.76</v>
      </c>
      <c r="E54" s="68">
        <v>0.75124711023878477</v>
      </c>
      <c r="F54" s="68"/>
      <c r="G54" s="70">
        <v>0.70242984462008595</v>
      </c>
      <c r="H54" s="68">
        <v>0.59706300000000001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18">
      <c r="A55" s="9">
        <f t="shared" si="0"/>
        <v>13</v>
      </c>
      <c r="B55" s="68"/>
      <c r="C55" s="68">
        <v>0.82289999999999996</v>
      </c>
      <c r="D55" s="68">
        <v>0.85</v>
      </c>
      <c r="E55" s="68">
        <v>0.85646084119326771</v>
      </c>
      <c r="F55" s="68"/>
      <c r="G55" s="70">
        <v>0.75647332268865197</v>
      </c>
      <c r="H55" s="68">
        <f>(H54+H56)/2</f>
        <v>0.69168800000000008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18">
      <c r="A56" s="9">
        <f t="shared" si="0"/>
        <v>14</v>
      </c>
      <c r="B56" s="68"/>
      <c r="C56" s="68">
        <v>0.92900000000000005</v>
      </c>
      <c r="D56" s="68">
        <v>0.94</v>
      </c>
      <c r="E56" s="68">
        <v>0.93355332475286235</v>
      </c>
      <c r="F56" s="68"/>
      <c r="G56" s="70">
        <v>0.92239850325753803</v>
      </c>
      <c r="H56" s="68">
        <v>0.78631300000000004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18">
      <c r="A57" s="9">
        <f t="shared" si="0"/>
        <v>15</v>
      </c>
      <c r="B57" s="68"/>
      <c r="C57" s="68">
        <v>0.95450000000000002</v>
      </c>
      <c r="D57" s="68">
        <v>0.97</v>
      </c>
      <c r="E57" s="68">
        <f>(E56+E58)/2</f>
        <v>0.96255648040453246</v>
      </c>
      <c r="F57" s="68"/>
      <c r="G57" s="70"/>
      <c r="H57" s="68">
        <f>(H56+H58)/2</f>
        <v>0.85409100000000004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18">
      <c r="A58" s="9">
        <f t="shared" si="0"/>
        <v>16</v>
      </c>
      <c r="B58" s="68"/>
      <c r="C58" s="68">
        <v>0.98</v>
      </c>
      <c r="D58" s="68">
        <v>1</v>
      </c>
      <c r="E58" s="68">
        <v>0.99155963605620256</v>
      </c>
      <c r="F58" s="68"/>
      <c r="G58" s="70"/>
      <c r="H58" s="68">
        <v>0.92186900000000005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18">
      <c r="A59" s="9">
        <f t="shared" si="0"/>
        <v>17</v>
      </c>
      <c r="B59" s="68"/>
      <c r="C59" s="68">
        <v>0.99</v>
      </c>
      <c r="D59" s="68">
        <v>1</v>
      </c>
      <c r="E59" s="68">
        <f>(E58+E60)/2</f>
        <v>0.99536570769811084</v>
      </c>
      <c r="F59" s="68"/>
      <c r="G59" s="70"/>
      <c r="H59" s="68">
        <f>(H58+H60)/2</f>
        <v>0.94013900000000006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18">
      <c r="A60" s="9">
        <f t="shared" si="0"/>
        <v>18</v>
      </c>
      <c r="B60" s="68"/>
      <c r="C60" s="68">
        <v>1</v>
      </c>
      <c r="D60" s="68">
        <v>1</v>
      </c>
      <c r="E60" s="68">
        <v>0.999171779340019</v>
      </c>
      <c r="F60" s="68"/>
      <c r="G60" s="70"/>
      <c r="H60" s="68">
        <v>0.95840899999999996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18">
      <c r="A61" s="9">
        <f t="shared" si="0"/>
        <v>19</v>
      </c>
      <c r="B61" s="68"/>
      <c r="C61" s="68"/>
      <c r="D61" s="68">
        <v>1</v>
      </c>
      <c r="E61" s="68">
        <f>(E60+E62)/2</f>
        <v>0.99955572987298313</v>
      </c>
      <c r="F61" s="68"/>
      <c r="G61" s="70"/>
      <c r="H61" s="68">
        <f>(H60+H62)/2</f>
        <v>0.96595699999999995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18">
      <c r="A62" s="9">
        <f t="shared" si="0"/>
        <v>20</v>
      </c>
      <c r="B62" s="68"/>
      <c r="C62" s="68"/>
      <c r="D62" s="68">
        <v>1</v>
      </c>
      <c r="E62" s="68">
        <v>0.99993968040594727</v>
      </c>
      <c r="F62" s="68"/>
      <c r="G62" s="70"/>
      <c r="H62" s="68">
        <v>0.97350499999999995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18">
      <c r="A63" s="9">
        <f t="shared" si="0"/>
        <v>21</v>
      </c>
      <c r="B63" s="68"/>
      <c r="C63" s="68"/>
      <c r="D63" s="68">
        <v>1</v>
      </c>
      <c r="E63" s="68">
        <f>(E62+E64)/2</f>
        <v>0.99996984020297364</v>
      </c>
      <c r="F63" s="68"/>
      <c r="G63" s="70"/>
      <c r="H63" s="68">
        <f>(H62+H64)/2</f>
        <v>0.97418450000000001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18">
      <c r="A64" s="9">
        <f t="shared" si="0"/>
        <v>22</v>
      </c>
      <c r="B64" s="68"/>
      <c r="C64" s="68"/>
      <c r="D64" s="68">
        <v>1</v>
      </c>
      <c r="E64" s="68">
        <v>1</v>
      </c>
      <c r="F64" s="68"/>
      <c r="G64" s="70"/>
      <c r="H64" s="68">
        <v>0.97486399999999995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/>
      <c r="D65" s="68">
        <v>1</v>
      </c>
      <c r="E65" s="68"/>
      <c r="F65" s="68"/>
      <c r="G65" s="70"/>
      <c r="H65" s="68">
        <f>(H64+H66)/2</f>
        <v>0.97496950000000004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/>
      <c r="D66" s="68">
        <v>1</v>
      </c>
      <c r="E66" s="68"/>
      <c r="F66" s="68"/>
      <c r="G66" s="70"/>
      <c r="H66" s="68">
        <v>0.97507500000000003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/>
      <c r="D67" s="68"/>
      <c r="E67" s="68"/>
      <c r="F67" s="68"/>
      <c r="G67" s="70"/>
      <c r="H67" s="68"/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/>
      <c r="D68" s="68"/>
      <c r="E68" s="68"/>
      <c r="F68" s="68"/>
      <c r="G68" s="70"/>
      <c r="H68" s="68"/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1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1"/>
        <v>11.886624634906772</v>
      </c>
      <c r="D70" s="73">
        <f t="shared" si="1"/>
        <v>11.446890438600485</v>
      </c>
      <c r="E70" s="73">
        <f t="shared" si="1"/>
        <v>11.547165090809765</v>
      </c>
      <c r="F70" s="73" t="str">
        <f t="shared" si="1"/>
        <v/>
      </c>
      <c r="G70" s="73">
        <f t="shared" si="1"/>
        <v>11.974744249187317</v>
      </c>
      <c r="H70" s="73">
        <f t="shared" si="1"/>
        <v>13.093162948556204</v>
      </c>
      <c r="I70" s="73" t="str">
        <f t="shared" si="1"/>
        <v/>
      </c>
      <c r="J70" s="73" t="str">
        <f t="shared" si="1"/>
        <v/>
      </c>
      <c r="K70" s="73" t="str">
        <f t="shared" si="1"/>
        <v/>
      </c>
      <c r="L70" s="73" t="str">
        <f t="shared" si="1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1"/>
        <v/>
      </c>
      <c r="O70" s="73" t="str">
        <f t="shared" si="1"/>
        <v/>
      </c>
      <c r="P70" s="73" t="str">
        <f t="shared" si="1"/>
        <v/>
      </c>
      <c r="Q70" s="73" t="str">
        <f t="shared" si="1"/>
        <v/>
      </c>
      <c r="R70" s="73" t="str">
        <f t="shared" si="1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"/>
  <sheetViews>
    <sheetView topLeftCell="A46" zoomScale="85" zoomScaleNormal="85" workbookViewId="0">
      <selection activeCell="T25" sqref="T25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197</v>
      </c>
    </row>
    <row r="2" spans="1:25" ht="15.75">
      <c r="A2" s="48"/>
    </row>
    <row r="3" spans="1:25">
      <c r="A3" s="51" t="s">
        <v>183</v>
      </c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 t="s">
        <v>186</v>
      </c>
      <c r="O3" s="54">
        <v>1</v>
      </c>
      <c r="P3" s="53" t="s">
        <v>187</v>
      </c>
    </row>
    <row r="4" spans="1:25">
      <c r="A4" s="55">
        <v>0.7</v>
      </c>
      <c r="B4" s="56">
        <f>AVERAGE(B70:R70)</f>
        <v>20.802418664158417</v>
      </c>
      <c r="C4" s="57">
        <f>ABS(MIN(B70:R70)-MAX(B70:R70))</f>
        <v>1.8096822672618949</v>
      </c>
      <c r="D4" s="57"/>
      <c r="N4" s="53" t="s">
        <v>188</v>
      </c>
      <c r="O4" s="58">
        <f>A4*O3</f>
        <v>0.7</v>
      </c>
      <c r="P4" s="53" t="s">
        <v>187</v>
      </c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6">
      <c r="A33" s="59"/>
      <c r="C33" s="57"/>
      <c r="D33" s="57"/>
      <c r="E33" s="57"/>
      <c r="F33" s="60"/>
    </row>
    <row r="34" spans="1:26">
      <c r="A34" s="59"/>
      <c r="C34" s="57"/>
      <c r="D34" s="57"/>
      <c r="E34" s="57"/>
      <c r="F34" s="60"/>
    </row>
    <row r="35" spans="1:26">
      <c r="A35" s="59"/>
      <c r="C35" s="57"/>
      <c r="D35" s="57"/>
      <c r="E35" s="57"/>
      <c r="F35" s="60"/>
    </row>
    <row r="36" spans="1:26" s="67" customFormat="1" ht="70.5">
      <c r="A36" s="61" t="s">
        <v>189</v>
      </c>
      <c r="B36" s="62" t="s">
        <v>210</v>
      </c>
      <c r="C36" s="63" t="s">
        <v>198</v>
      </c>
      <c r="D36" s="63" t="s">
        <v>190</v>
      </c>
      <c r="E36" s="64" t="s">
        <v>191</v>
      </c>
      <c r="F36" s="64" t="s">
        <v>192</v>
      </c>
      <c r="G36" s="65" t="s">
        <v>193</v>
      </c>
      <c r="H36" s="63" t="s">
        <v>194</v>
      </c>
      <c r="I36" s="63" t="s">
        <v>195</v>
      </c>
      <c r="J36" s="64" t="s">
        <v>199</v>
      </c>
      <c r="K36" s="63" t="s">
        <v>200</v>
      </c>
      <c r="L36" s="63"/>
      <c r="M36" s="63"/>
      <c r="N36" s="62"/>
      <c r="O36" s="63"/>
      <c r="P36" s="63"/>
      <c r="Q36" s="66"/>
      <c r="R36" s="62"/>
    </row>
    <row r="37" spans="1:26">
      <c r="A37" s="9">
        <v>-5</v>
      </c>
      <c r="B37" s="68"/>
      <c r="C37" s="68"/>
      <c r="D37" s="68"/>
      <c r="E37" s="68"/>
      <c r="F37" s="68"/>
      <c r="G37" s="69"/>
      <c r="H37" s="68"/>
      <c r="I37" s="70"/>
      <c r="J37" s="70"/>
      <c r="K37" s="70"/>
      <c r="L37" s="68"/>
      <c r="M37" s="69"/>
      <c r="N37" s="70"/>
      <c r="O37" s="68"/>
      <c r="P37" s="70"/>
      <c r="Q37" s="70"/>
      <c r="R37" s="70"/>
      <c r="U37" s="9"/>
      <c r="V37" s="9"/>
      <c r="W37" s="9"/>
      <c r="X37" s="58"/>
    </row>
    <row r="38" spans="1:26">
      <c r="A38" s="9">
        <f>A37+1</f>
        <v>-4</v>
      </c>
      <c r="B38" s="68"/>
      <c r="C38" s="68"/>
      <c r="D38" s="68"/>
      <c r="E38" s="68"/>
      <c r="F38" s="68"/>
      <c r="G38" s="69"/>
      <c r="H38" s="68"/>
      <c r="I38" s="70"/>
      <c r="J38" s="68"/>
      <c r="K38" s="68"/>
      <c r="L38" s="68"/>
      <c r="M38" s="68"/>
      <c r="N38" s="68"/>
      <c r="O38" s="68"/>
      <c r="P38" s="68"/>
      <c r="Q38" s="68"/>
      <c r="R38" s="68"/>
      <c r="U38" s="9"/>
      <c r="V38" s="9"/>
      <c r="W38" s="9"/>
      <c r="X38" s="58"/>
    </row>
    <row r="39" spans="1:26">
      <c r="A39" s="9">
        <f t="shared" ref="A39:A69" si="0">A38+1</f>
        <v>-3</v>
      </c>
      <c r="B39" s="68"/>
      <c r="C39" s="68"/>
      <c r="D39" s="68"/>
      <c r="E39" s="68"/>
      <c r="F39" s="68"/>
      <c r="G39" s="69"/>
      <c r="H39" s="68"/>
      <c r="I39" s="70"/>
      <c r="J39" s="68"/>
      <c r="K39" s="68"/>
      <c r="L39" s="68"/>
      <c r="M39" s="68"/>
      <c r="N39" s="68"/>
      <c r="O39" s="68"/>
      <c r="P39" s="68"/>
      <c r="Q39" s="68"/>
      <c r="R39" s="68"/>
      <c r="U39" s="9"/>
      <c r="V39" s="9"/>
      <c r="W39" s="9"/>
      <c r="X39" s="58"/>
    </row>
    <row r="40" spans="1:26">
      <c r="A40" s="9">
        <f t="shared" si="0"/>
        <v>-2</v>
      </c>
      <c r="B40" s="68"/>
      <c r="C40" s="68"/>
      <c r="D40" s="68"/>
      <c r="E40" s="68"/>
      <c r="F40" s="68"/>
      <c r="G40" s="69"/>
      <c r="H40" s="68"/>
      <c r="I40" s="70"/>
      <c r="J40" s="68"/>
      <c r="K40" s="68"/>
      <c r="L40" s="68"/>
      <c r="M40" s="68"/>
      <c r="N40" s="68"/>
      <c r="O40" s="68"/>
      <c r="P40" s="68"/>
      <c r="Q40" s="68"/>
      <c r="R40" s="68"/>
      <c r="U40" s="9"/>
      <c r="V40" s="9"/>
      <c r="W40" s="9"/>
      <c r="X40" s="58"/>
    </row>
    <row r="41" spans="1:26">
      <c r="A41" s="9">
        <f t="shared" si="0"/>
        <v>-1</v>
      </c>
      <c r="B41" s="68"/>
      <c r="C41" s="68"/>
      <c r="D41" s="68"/>
      <c r="E41" s="68"/>
      <c r="F41" s="68"/>
      <c r="G41" s="69"/>
      <c r="H41" s="68"/>
      <c r="I41" s="70"/>
      <c r="J41" s="68"/>
      <c r="K41" s="68"/>
      <c r="L41" s="68"/>
      <c r="M41" s="68"/>
      <c r="N41" s="68"/>
      <c r="O41" s="68"/>
      <c r="P41" s="68"/>
      <c r="Q41" s="68"/>
      <c r="R41" s="68"/>
      <c r="U41" s="9"/>
      <c r="V41" s="9"/>
      <c r="W41" s="9"/>
      <c r="X41" s="58"/>
    </row>
    <row r="42" spans="1:26">
      <c r="A42" s="9">
        <f t="shared" si="0"/>
        <v>0</v>
      </c>
      <c r="B42" s="68"/>
      <c r="C42" s="68"/>
      <c r="D42" s="68"/>
      <c r="E42" s="68">
        <v>2.0480848385013915E-3</v>
      </c>
      <c r="F42" s="68"/>
      <c r="G42" s="69"/>
      <c r="H42" s="68"/>
      <c r="I42" s="70"/>
      <c r="J42" s="68"/>
      <c r="K42" s="68"/>
      <c r="L42" s="68"/>
      <c r="M42" s="68"/>
      <c r="N42" s="68"/>
      <c r="O42" s="68"/>
      <c r="P42" s="68"/>
      <c r="Q42" s="68"/>
      <c r="R42" s="68"/>
      <c r="U42" s="9"/>
      <c r="V42" s="9"/>
      <c r="W42" s="9"/>
      <c r="X42" s="58"/>
    </row>
    <row r="43" spans="1:26">
      <c r="A43" s="9">
        <f t="shared" si="0"/>
        <v>1</v>
      </c>
      <c r="B43" s="68"/>
      <c r="C43" s="68"/>
      <c r="D43" s="68"/>
      <c r="E43" s="68">
        <v>5.4157793058509356E-3</v>
      </c>
      <c r="F43" s="68"/>
      <c r="G43" s="71"/>
      <c r="H43" s="68"/>
      <c r="I43" s="70"/>
      <c r="J43" s="68"/>
      <c r="K43" s="68"/>
      <c r="L43" s="68"/>
      <c r="M43" s="68"/>
      <c r="N43" s="68"/>
      <c r="O43" s="68"/>
      <c r="P43" s="68"/>
      <c r="Q43" s="68"/>
      <c r="R43" s="68"/>
    </row>
    <row r="44" spans="1:26">
      <c r="A44" s="9">
        <f t="shared" si="0"/>
        <v>2</v>
      </c>
      <c r="B44" s="68"/>
      <c r="C44" s="68"/>
      <c r="D44" s="68">
        <v>0</v>
      </c>
      <c r="E44" s="68">
        <v>8.7834737732004793E-3</v>
      </c>
      <c r="F44" s="68"/>
      <c r="G44" s="68"/>
      <c r="H44" s="68"/>
      <c r="I44" s="70"/>
      <c r="J44" s="68"/>
      <c r="K44" s="68"/>
      <c r="L44" s="68"/>
      <c r="M44" s="68"/>
      <c r="N44" s="68"/>
      <c r="O44" s="68"/>
      <c r="P44" s="68"/>
      <c r="Q44" s="68"/>
      <c r="R44" s="68"/>
      <c r="U44" s="9"/>
      <c r="V44" s="9"/>
      <c r="W44" s="9"/>
      <c r="X44" s="58"/>
      <c r="Y44" s="49">
        <f>Z44/100</f>
        <v>2.4593E-4</v>
      </c>
      <c r="Z44" s="115">
        <v>2.4593E-2</v>
      </c>
    </row>
    <row r="45" spans="1:26">
      <c r="A45" s="9">
        <f t="shared" si="0"/>
        <v>3</v>
      </c>
      <c r="B45" s="68"/>
      <c r="C45" s="68"/>
      <c r="D45" s="68">
        <v>0</v>
      </c>
      <c r="E45" s="68">
        <v>1.7062437834809936E-2</v>
      </c>
      <c r="F45" s="68"/>
      <c r="G45" s="69"/>
      <c r="H45" s="68"/>
      <c r="I45" s="70"/>
      <c r="J45" s="68"/>
      <c r="K45" s="68"/>
      <c r="L45" s="68"/>
      <c r="M45" s="68"/>
      <c r="N45" s="68"/>
      <c r="O45" s="68"/>
      <c r="P45" s="68"/>
      <c r="Q45" s="68"/>
      <c r="R45" s="68"/>
      <c r="Y45" s="49">
        <f t="shared" ref="Y45:Y55" si="1">Z45/100</f>
        <v>2.7127399999999999E-3</v>
      </c>
      <c r="Z45" s="115">
        <v>0.27127400000000002</v>
      </c>
    </row>
    <row r="46" spans="1:26">
      <c r="A46" s="9">
        <f t="shared" si="0"/>
        <v>4</v>
      </c>
      <c r="B46" s="68"/>
      <c r="C46" s="68"/>
      <c r="D46" s="68">
        <v>0</v>
      </c>
      <c r="E46" s="68">
        <v>2.5341401896419397E-2</v>
      </c>
      <c r="F46" s="68"/>
      <c r="G46" s="68"/>
      <c r="H46" s="68"/>
      <c r="I46" s="70"/>
      <c r="J46" s="68"/>
      <c r="K46" s="68"/>
      <c r="L46" s="68"/>
      <c r="M46" s="68"/>
      <c r="N46" s="68"/>
      <c r="O46" s="68"/>
      <c r="P46" s="68"/>
      <c r="Q46" s="68"/>
      <c r="R46" s="68"/>
      <c r="Y46" s="49">
        <f t="shared" si="1"/>
        <v>1.0342530000000001E-2</v>
      </c>
      <c r="Z46" s="115">
        <v>1.0342530000000001</v>
      </c>
    </row>
    <row r="47" spans="1:26">
      <c r="A47" s="9">
        <f t="shared" si="0"/>
        <v>5</v>
      </c>
      <c r="B47" s="68"/>
      <c r="C47" s="68"/>
      <c r="D47" s="68">
        <v>0</v>
      </c>
      <c r="E47" s="68">
        <v>5.8732360022803055E-2</v>
      </c>
      <c r="F47" s="68"/>
      <c r="G47" s="70"/>
      <c r="H47" s="68"/>
      <c r="I47" s="70"/>
      <c r="J47" s="68"/>
      <c r="K47" s="68"/>
      <c r="L47" s="68"/>
      <c r="M47" s="68"/>
      <c r="N47" s="68"/>
      <c r="O47" s="68"/>
      <c r="P47" s="68"/>
      <c r="Q47" s="68"/>
      <c r="R47" s="68"/>
      <c r="Y47" s="49">
        <f t="shared" si="1"/>
        <v>2.7806709999999998E-2</v>
      </c>
      <c r="Z47" s="115">
        <v>2.7806709999999999</v>
      </c>
    </row>
    <row r="48" spans="1:26">
      <c r="A48" s="9">
        <f t="shared" si="0"/>
        <v>6</v>
      </c>
      <c r="B48" s="68"/>
      <c r="C48" s="68"/>
      <c r="D48" s="68">
        <v>0</v>
      </c>
      <c r="E48" s="68">
        <v>9.2123318149186714E-2</v>
      </c>
      <c r="F48" s="68"/>
      <c r="G48" s="70"/>
      <c r="H48" s="68">
        <v>6.8219999999999999E-3</v>
      </c>
      <c r="I48" s="70"/>
      <c r="J48" s="68"/>
      <c r="K48" s="68"/>
      <c r="L48" s="68"/>
      <c r="M48" s="68"/>
      <c r="N48" s="68"/>
      <c r="O48" s="68"/>
      <c r="P48" s="68"/>
      <c r="Q48" s="68"/>
      <c r="R48" s="68"/>
      <c r="Y48" s="49">
        <f t="shared" si="1"/>
        <v>9.9212789999999995E-2</v>
      </c>
      <c r="Z48" s="115">
        <v>9.9212790000000002</v>
      </c>
    </row>
    <row r="49" spans="1:26">
      <c r="A49" s="9">
        <f t="shared" si="0"/>
        <v>7</v>
      </c>
      <c r="B49" s="68"/>
      <c r="C49" s="68"/>
      <c r="D49" s="68">
        <v>5.0000000000000001E-3</v>
      </c>
      <c r="E49" s="68">
        <v>0.15205204319320442</v>
      </c>
      <c r="F49" s="68"/>
      <c r="G49" s="70"/>
      <c r="H49" s="68">
        <f>(H48+H50)/2</f>
        <v>2.1815000000000001E-2</v>
      </c>
      <c r="I49" s="70"/>
      <c r="J49" s="68"/>
      <c r="K49" s="68"/>
      <c r="L49" s="68"/>
      <c r="M49" s="68"/>
      <c r="N49" s="68"/>
      <c r="O49" s="68"/>
      <c r="P49" s="68"/>
      <c r="Q49" s="68"/>
      <c r="R49" s="68"/>
      <c r="Y49" s="49">
        <f t="shared" si="1"/>
        <v>0.2037003</v>
      </c>
      <c r="Z49" s="115">
        <v>20.37003</v>
      </c>
    </row>
    <row r="50" spans="1:26">
      <c r="A50" s="9">
        <f t="shared" si="0"/>
        <v>8</v>
      </c>
      <c r="B50" s="68"/>
      <c r="C50" s="68"/>
      <c r="D50" s="68">
        <v>0.01</v>
      </c>
      <c r="E50" s="68">
        <v>0.21198076823722212</v>
      </c>
      <c r="F50" s="68"/>
      <c r="G50" s="70"/>
      <c r="H50" s="68">
        <v>3.6808E-2</v>
      </c>
      <c r="I50" s="70"/>
      <c r="J50" s="68"/>
      <c r="K50" s="68"/>
      <c r="L50" s="68"/>
      <c r="M50" s="68"/>
      <c r="N50" s="68"/>
      <c r="O50" s="68"/>
      <c r="P50" s="68"/>
      <c r="Q50" s="68"/>
      <c r="R50" s="68"/>
      <c r="Y50" s="49">
        <f t="shared" si="1"/>
        <v>0.29015687000000001</v>
      </c>
      <c r="Z50" s="115">
        <v>29.015687</v>
      </c>
    </row>
    <row r="51" spans="1:26">
      <c r="A51" s="9">
        <f t="shared" si="0"/>
        <v>9</v>
      </c>
      <c r="B51" s="68"/>
      <c r="C51" s="68"/>
      <c r="D51" s="68">
        <v>0.06</v>
      </c>
      <c r="E51" s="68">
        <v>0.25763737220511651</v>
      </c>
      <c r="F51" s="68"/>
      <c r="G51" s="70"/>
      <c r="H51" s="68">
        <f>(H50+H52)/2</f>
        <v>8.8065500000000005E-2</v>
      </c>
      <c r="I51" s="70"/>
      <c r="J51" s="68"/>
      <c r="K51" s="68"/>
      <c r="L51" s="68"/>
      <c r="M51" s="68"/>
      <c r="N51" s="68"/>
      <c r="O51" s="68"/>
      <c r="P51" s="68"/>
      <c r="Q51" s="68"/>
      <c r="R51" s="68"/>
      <c r="Y51" s="49">
        <f t="shared" si="1"/>
        <v>0.35352857999999998</v>
      </c>
      <c r="Z51" s="115">
        <v>35.352857999999998</v>
      </c>
    </row>
    <row r="52" spans="1:26">
      <c r="A52" s="9">
        <f t="shared" si="0"/>
        <v>10</v>
      </c>
      <c r="B52" s="68"/>
      <c r="C52" s="68"/>
      <c r="D52" s="68">
        <v>0.11</v>
      </c>
      <c r="E52" s="68">
        <v>0.3032939761730109</v>
      </c>
      <c r="F52" s="68"/>
      <c r="G52" s="70"/>
      <c r="H52" s="68">
        <v>0.139323</v>
      </c>
      <c r="I52" s="70"/>
      <c r="J52" s="68"/>
      <c r="K52" s="68"/>
      <c r="L52" s="68"/>
      <c r="M52" s="68"/>
      <c r="N52" s="68"/>
      <c r="O52" s="68"/>
      <c r="P52" s="68"/>
      <c r="Q52" s="68"/>
      <c r="R52" s="68"/>
      <c r="Y52" s="49">
        <f t="shared" si="1"/>
        <v>0.43711132999999996</v>
      </c>
      <c r="Z52" s="115">
        <v>43.711132999999997</v>
      </c>
    </row>
    <row r="53" spans="1:26">
      <c r="A53" s="9">
        <f t="shared" si="0"/>
        <v>11</v>
      </c>
      <c r="B53" s="68"/>
      <c r="C53" s="68"/>
      <c r="D53" s="68">
        <v>0.17</v>
      </c>
      <c r="E53" s="68">
        <v>0.33630637419688125</v>
      </c>
      <c r="F53" s="68"/>
      <c r="G53" s="70"/>
      <c r="H53" s="68">
        <f>(H52+H54)/2</f>
        <v>0.19348700000000002</v>
      </c>
      <c r="I53" s="70"/>
      <c r="J53" s="68"/>
      <c r="K53" s="68"/>
      <c r="L53" s="68"/>
      <c r="M53" s="68"/>
      <c r="N53" s="68"/>
      <c r="O53" s="68"/>
      <c r="P53" s="68"/>
      <c r="Q53" s="68"/>
      <c r="R53" s="68"/>
      <c r="Y53" s="49">
        <f t="shared" si="1"/>
        <v>0.59037934999999997</v>
      </c>
      <c r="Z53" s="115">
        <v>59.037934999999997</v>
      </c>
    </row>
    <row r="54" spans="1:26">
      <c r="A54" s="9">
        <f t="shared" si="0"/>
        <v>12</v>
      </c>
      <c r="B54" s="68"/>
      <c r="C54" s="68"/>
      <c r="D54" s="68">
        <v>0.23</v>
      </c>
      <c r="E54" s="68">
        <v>0.36931877222075166</v>
      </c>
      <c r="F54" s="68"/>
      <c r="G54" s="70"/>
      <c r="H54" s="68">
        <v>0.24765100000000001</v>
      </c>
      <c r="I54" s="70"/>
      <c r="J54" s="68"/>
      <c r="K54" s="68"/>
      <c r="L54" s="68"/>
      <c r="M54" s="68"/>
      <c r="N54" s="68"/>
      <c r="O54" s="68"/>
      <c r="P54" s="68"/>
      <c r="Q54" s="68"/>
      <c r="R54" s="68"/>
      <c r="Y54" s="49">
        <f t="shared" si="1"/>
        <v>0.83072806999999993</v>
      </c>
      <c r="Z54" s="115">
        <v>83.072806999999997</v>
      </c>
    </row>
    <row r="55" spans="1:26">
      <c r="A55" s="9">
        <f t="shared" si="0"/>
        <v>13</v>
      </c>
      <c r="B55" s="68"/>
      <c r="C55" s="68"/>
      <c r="D55" s="68">
        <v>0.255</v>
      </c>
      <c r="E55" s="68">
        <v>0.40251761058320712</v>
      </c>
      <c r="F55" s="68"/>
      <c r="G55" s="70"/>
      <c r="H55" s="68">
        <f>(H54+H56)/2</f>
        <v>0.27338450000000003</v>
      </c>
      <c r="I55" s="70"/>
      <c r="J55" s="68"/>
      <c r="K55" s="68"/>
      <c r="L55" s="68"/>
      <c r="M55" s="68"/>
      <c r="N55" s="68"/>
      <c r="O55" s="68"/>
      <c r="P55" s="68"/>
      <c r="Q55" s="68"/>
      <c r="R55" s="68"/>
      <c r="Y55" s="49">
        <f t="shared" si="1"/>
        <v>0.97182149999999989</v>
      </c>
      <c r="Z55" s="115">
        <v>97.182149999999993</v>
      </c>
    </row>
    <row r="56" spans="1:26">
      <c r="A56" s="9">
        <f t="shared" si="0"/>
        <v>14</v>
      </c>
      <c r="B56" s="68"/>
      <c r="C56" s="68"/>
      <c r="D56" s="68">
        <v>0.28000000000000003</v>
      </c>
      <c r="E56" s="68">
        <v>0.43571644894566264</v>
      </c>
      <c r="F56" s="68"/>
      <c r="G56" s="70"/>
      <c r="H56" s="68">
        <v>0.29911799999999999</v>
      </c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6">
      <c r="A57" s="9">
        <f t="shared" si="0"/>
        <v>15</v>
      </c>
      <c r="B57" s="68"/>
      <c r="C57" s="68"/>
      <c r="D57" s="68">
        <v>0.315</v>
      </c>
      <c r="E57" s="68">
        <v>0.45276654723205179</v>
      </c>
      <c r="F57" s="68"/>
      <c r="G57" s="70"/>
      <c r="H57" s="68">
        <f>(H56+H58)/2</f>
        <v>0.321218</v>
      </c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6">
      <c r="A58" s="9">
        <f t="shared" si="0"/>
        <v>16</v>
      </c>
      <c r="B58" s="68"/>
      <c r="C58" s="68"/>
      <c r="D58" s="68">
        <v>0.35</v>
      </c>
      <c r="E58" s="68">
        <v>0.46981664551844093</v>
      </c>
      <c r="F58" s="68"/>
      <c r="G58" s="70"/>
      <c r="H58" s="68">
        <v>0.34331800000000001</v>
      </c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6">
      <c r="A59" s="9">
        <f t="shared" si="0"/>
        <v>17</v>
      </c>
      <c r="B59" s="68"/>
      <c r="C59" s="68">
        <v>0.40189999999999998</v>
      </c>
      <c r="D59" s="68">
        <v>0.39500000000000002</v>
      </c>
      <c r="E59" s="68">
        <v>0.49161099841948169</v>
      </c>
      <c r="F59" s="68"/>
      <c r="G59" s="70"/>
      <c r="H59" s="68">
        <f>(H58+H60)/2</f>
        <v>0.37761050000000002</v>
      </c>
      <c r="I59" s="70"/>
      <c r="J59" s="68"/>
      <c r="K59" s="68"/>
      <c r="L59" s="68"/>
      <c r="M59" s="68"/>
      <c r="N59" s="68"/>
      <c r="O59" s="68"/>
      <c r="P59" s="68"/>
      <c r="Q59" s="68"/>
      <c r="R59" s="68"/>
    </row>
    <row r="60" spans="1:26">
      <c r="A60" s="9">
        <f t="shared" si="0"/>
        <v>18</v>
      </c>
      <c r="B60" s="68"/>
      <c r="C60" s="68">
        <v>0.48</v>
      </c>
      <c r="D60" s="68">
        <v>0.44</v>
      </c>
      <c r="E60" s="68">
        <v>0.51340535132052245</v>
      </c>
      <c r="F60" s="68"/>
      <c r="G60" s="70">
        <v>0.53900036516341099</v>
      </c>
      <c r="H60" s="68">
        <v>0.41190300000000002</v>
      </c>
      <c r="I60" s="70"/>
      <c r="J60" s="68"/>
      <c r="K60" s="68"/>
      <c r="L60" s="68"/>
      <c r="M60" s="68"/>
      <c r="N60" s="68"/>
      <c r="O60" s="68"/>
      <c r="P60" s="68"/>
      <c r="Q60" s="68"/>
      <c r="R60" s="68"/>
    </row>
    <row r="61" spans="1:26">
      <c r="A61" s="9">
        <f t="shared" si="0"/>
        <v>19</v>
      </c>
      <c r="B61" s="68"/>
      <c r="C61" s="68">
        <v>0.57874999999999999</v>
      </c>
      <c r="D61" s="68">
        <v>0.53</v>
      </c>
      <c r="E61" s="68">
        <v>0.57072708003241435</v>
      </c>
      <c r="F61" s="68"/>
      <c r="G61" s="70">
        <v>0.60274995435457401</v>
      </c>
      <c r="H61" s="68">
        <f>(H60+H62)/2</f>
        <v>0.47016000000000002</v>
      </c>
      <c r="I61" s="70"/>
      <c r="J61" s="68"/>
      <c r="K61" s="68"/>
      <c r="L61" s="68"/>
      <c r="M61" s="68"/>
      <c r="N61" s="68"/>
      <c r="O61" s="68"/>
      <c r="P61" s="68"/>
      <c r="Q61" s="68"/>
      <c r="R61" s="68"/>
    </row>
    <row r="62" spans="1:26">
      <c r="A62" s="9">
        <f t="shared" si="0"/>
        <v>20</v>
      </c>
      <c r="B62" s="68"/>
      <c r="C62" s="68">
        <v>0.67749999999999999</v>
      </c>
      <c r="D62" s="68">
        <v>0.62</v>
      </c>
      <c r="E62" s="68">
        <v>0.65931404525767023</v>
      </c>
      <c r="F62" s="68"/>
      <c r="G62" s="70">
        <v>0.65529989045097603</v>
      </c>
      <c r="H62" s="68">
        <v>0.52841700000000003</v>
      </c>
      <c r="I62" s="70"/>
      <c r="J62" s="68"/>
      <c r="K62" s="68"/>
      <c r="L62" s="68"/>
      <c r="M62" s="68"/>
      <c r="N62" s="68"/>
      <c r="O62" s="68"/>
      <c r="P62" s="68"/>
      <c r="Q62" s="68"/>
      <c r="R62" s="68"/>
    </row>
    <row r="63" spans="1:26">
      <c r="A63" s="9">
        <f t="shared" si="0"/>
        <v>21</v>
      </c>
      <c r="B63" s="68"/>
      <c r="C63" s="68">
        <v>0.75095000000000001</v>
      </c>
      <c r="D63" s="68">
        <v>0.73499999999999999</v>
      </c>
      <c r="E63" s="68">
        <v>0.77057298547603892</v>
      </c>
      <c r="F63" s="68"/>
      <c r="G63" s="70">
        <v>0.75400082161767401</v>
      </c>
      <c r="H63" s="68">
        <f>(H62+H64)/2</f>
        <v>0.60861450000000006</v>
      </c>
      <c r="I63" s="70"/>
      <c r="J63" s="68"/>
      <c r="K63" s="68"/>
      <c r="L63" s="68"/>
      <c r="M63" s="68"/>
      <c r="N63" s="68"/>
      <c r="O63" s="68"/>
      <c r="P63" s="68"/>
      <c r="Q63" s="68"/>
      <c r="R63" s="68"/>
    </row>
    <row r="64" spans="1:26">
      <c r="A64" s="9">
        <f t="shared" si="0"/>
        <v>22</v>
      </c>
      <c r="B64" s="68"/>
      <c r="C64" s="68">
        <v>0.82440000000000002</v>
      </c>
      <c r="D64" s="68">
        <v>0.85</v>
      </c>
      <c r="E64" s="68">
        <v>0.87206990956608998</v>
      </c>
      <c r="F64" s="68"/>
      <c r="G64" s="70">
        <v>0.84565003651634096</v>
      </c>
      <c r="H64" s="68">
        <v>0.68881199999999998</v>
      </c>
      <c r="I64" s="70"/>
      <c r="J64" s="68"/>
      <c r="K64" s="68"/>
      <c r="L64" s="68"/>
      <c r="M64" s="68"/>
      <c r="N64" s="68"/>
      <c r="O64" s="68"/>
      <c r="P64" s="68"/>
      <c r="Q64" s="68"/>
      <c r="R64" s="68"/>
    </row>
    <row r="65" spans="1:18">
      <c r="A65" s="9">
        <f t="shared" si="0"/>
        <v>23</v>
      </c>
      <c r="B65" s="68"/>
      <c r="C65" s="68">
        <v>0.87719999999999998</v>
      </c>
      <c r="D65" s="68">
        <v>0.91500000000000004</v>
      </c>
      <c r="E65" s="68">
        <f>(E64+E66)/2</f>
        <v>0.92273495478304501</v>
      </c>
      <c r="F65" s="68"/>
      <c r="G65" s="70">
        <v>0.94259991783823205</v>
      </c>
      <c r="H65" s="68">
        <f>(H64+H66)/2</f>
        <v>0.78191250000000001</v>
      </c>
      <c r="I65" s="70"/>
      <c r="J65" s="68"/>
      <c r="K65" s="68"/>
      <c r="L65" s="68"/>
      <c r="M65" s="68"/>
      <c r="N65" s="68"/>
      <c r="O65" s="68"/>
      <c r="P65" s="68"/>
      <c r="Q65" s="68"/>
      <c r="R65" s="68"/>
    </row>
    <row r="66" spans="1:18">
      <c r="A66" s="9">
        <f t="shared" si="0"/>
        <v>24</v>
      </c>
      <c r="B66" s="68"/>
      <c r="C66" s="68">
        <v>0.93</v>
      </c>
      <c r="D66" s="68">
        <v>0.98</v>
      </c>
      <c r="E66" s="68">
        <v>0.97340000000000004</v>
      </c>
      <c r="F66" s="68"/>
      <c r="G66" s="70">
        <v>0.95621000912908505</v>
      </c>
      <c r="H66" s="68">
        <v>0.87501300000000004</v>
      </c>
      <c r="I66" s="70"/>
      <c r="J66" s="68"/>
      <c r="K66" s="68"/>
      <c r="L66" s="68"/>
      <c r="M66" s="68"/>
      <c r="N66" s="68"/>
      <c r="O66" s="68"/>
      <c r="P66" s="68"/>
      <c r="Q66" s="68"/>
      <c r="R66" s="68"/>
    </row>
    <row r="67" spans="1:18">
      <c r="A67" s="9">
        <f t="shared" si="0"/>
        <v>25</v>
      </c>
      <c r="B67" s="68"/>
      <c r="C67" s="68">
        <v>0.95</v>
      </c>
      <c r="D67" s="68"/>
      <c r="E67" s="68">
        <f>(E66+E68)/2</f>
        <v>0.9849</v>
      </c>
      <c r="F67" s="68"/>
      <c r="G67" s="70">
        <v>0.996140228227131</v>
      </c>
      <c r="H67" s="68">
        <f>(H66+H68)/2</f>
        <v>0.91615899999999995</v>
      </c>
      <c r="I67" s="70"/>
      <c r="J67" s="68"/>
      <c r="K67" s="68"/>
      <c r="L67" s="68"/>
      <c r="M67" s="68"/>
      <c r="N67" s="68"/>
      <c r="O67" s="68"/>
      <c r="P67" s="68"/>
      <c r="Q67" s="68"/>
      <c r="R67" s="68"/>
    </row>
    <row r="68" spans="1:18">
      <c r="A68" s="9">
        <f t="shared" si="0"/>
        <v>26</v>
      </c>
      <c r="B68" s="68"/>
      <c r="C68" s="68">
        <v>0.97</v>
      </c>
      <c r="D68" s="68"/>
      <c r="E68" s="68">
        <v>0.99639999999999995</v>
      </c>
      <c r="F68" s="68"/>
      <c r="G68" s="70">
        <v>1</v>
      </c>
      <c r="H68" s="68">
        <v>0.95730499999999996</v>
      </c>
      <c r="I68" s="70"/>
      <c r="J68" s="68"/>
      <c r="K68" s="68"/>
      <c r="L68" s="68"/>
      <c r="M68" s="68"/>
      <c r="N68" s="68"/>
      <c r="O68" s="68"/>
      <c r="P68" s="68"/>
      <c r="Q68" s="68"/>
      <c r="R68" s="68"/>
    </row>
    <row r="69" spans="1:18">
      <c r="A69" s="9">
        <f t="shared" si="0"/>
        <v>27</v>
      </c>
      <c r="B69" s="68"/>
      <c r="C69" s="68"/>
      <c r="D69" s="68"/>
      <c r="E69" s="68"/>
      <c r="F69" s="68"/>
      <c r="G69" s="70"/>
      <c r="H69" s="68"/>
      <c r="I69" s="70"/>
      <c r="J69" s="68"/>
      <c r="K69" s="68"/>
      <c r="L69" s="68"/>
      <c r="M69" s="68"/>
      <c r="N69" s="68"/>
      <c r="O69" s="68"/>
      <c r="P69" s="68"/>
      <c r="Q69" s="68"/>
      <c r="R69" s="68"/>
    </row>
    <row r="70" spans="1:18">
      <c r="A70" s="72"/>
      <c r="B70" s="73" t="str">
        <f t="shared" ref="B70:R70" si="2">IF(OR(MIN(B$37:B$69)&gt;$A4*$O$3,SUM(B$37:B$69)=0),"",(LOG10(($A4*$O$3)/INDEX(B$37:B$69,MATCH($A4*$O$3,B$37:B$69)))/LOG10(INDEX(B$37:B$69,MATCH($A4*$O$3,B$37:B$69))/INDEX(B$37:B$69,1+MATCH($A4*$O$3,B$37:B$69))))*(INDEX($A$37:$A$69,MATCH($A4*$O$3,B$37:B$69))-INDEX($A$37:$A$69,1+MATCH($A4*$O$3,B$37:B$69)))+INDEX($A$37:$A$69,MATCH($A4*$O$3,B$37:B$69)))</f>
        <v/>
      </c>
      <c r="C70" s="73">
        <f t="shared" si="2"/>
        <v>20.317409258679319</v>
      </c>
      <c r="D70" s="73">
        <f t="shared" si="2"/>
        <v>20.713253768135637</v>
      </c>
      <c r="E70" s="73">
        <f t="shared" si="2"/>
        <v>20.384009965672277</v>
      </c>
      <c r="F70" s="73" t="str">
        <f t="shared" si="2"/>
        <v/>
      </c>
      <c r="G70" s="73">
        <f t="shared" si="2"/>
        <v>20.47032880236365</v>
      </c>
      <c r="H70" s="73">
        <f t="shared" si="2"/>
        <v>22.127091525941214</v>
      </c>
      <c r="I70" s="73" t="str">
        <f t="shared" si="2"/>
        <v/>
      </c>
      <c r="J70" s="73" t="str">
        <f t="shared" si="2"/>
        <v/>
      </c>
      <c r="K70" s="73" t="str">
        <f t="shared" si="2"/>
        <v/>
      </c>
      <c r="L70" s="73" t="str">
        <f t="shared" si="2"/>
        <v/>
      </c>
      <c r="M70" s="73" t="str">
        <f>IF(OR(MIN(M$37:M$69)&gt;$A4*$O$3,SUM(M$37:M$69)=0),"",(LOG10(($A4*$O$3)/INDEX(M$37:M$69,MATCH($A4*$O$3,M$37:M$69)))/LOG10(INDEX(M$37:M$69,MATCH($A4*$O$3,M$37:M$69))/INDEX(M$37:M$69,1+MATCH($A4*$O$3,M$37:M$69))))*(INDEX($A$37:$A$69,MATCH($A4*$O$3,M$37:M$69))-INDEX($A$37:$A$69,1+MATCH($A4*$O$3,M$37:M$69)))+INDEX($A$37:$A$69,MATCH($A4*$O$3,M$37:M$69)))</f>
        <v/>
      </c>
      <c r="N70" s="73" t="str">
        <f t="shared" si="2"/>
        <v/>
      </c>
      <c r="O70" s="73" t="str">
        <f t="shared" si="2"/>
        <v/>
      </c>
      <c r="P70" s="73" t="str">
        <f t="shared" si="2"/>
        <v/>
      </c>
      <c r="Q70" s="73" t="str">
        <f t="shared" si="2"/>
        <v/>
      </c>
      <c r="R70" s="73" t="str">
        <f t="shared" si="2"/>
        <v/>
      </c>
    </row>
    <row r="71" spans="1:18">
      <c r="A71" s="72"/>
      <c r="B71" s="73"/>
      <c r="C71" s="73"/>
      <c r="D71" s="73"/>
      <c r="E71" s="73"/>
      <c r="F71" s="73"/>
    </row>
    <row r="72" spans="1:18">
      <c r="C72" s="49"/>
      <c r="D72" s="49"/>
      <c r="E72" s="49"/>
      <c r="J72" s="74"/>
    </row>
    <row r="73" spans="1:18">
      <c r="C73" s="49"/>
      <c r="D73" s="49"/>
      <c r="E73" s="49"/>
      <c r="J73" s="74"/>
    </row>
    <row r="74" spans="1:18">
      <c r="B74" s="53"/>
      <c r="C74" s="53"/>
      <c r="D74" s="53"/>
      <c r="E74" s="49"/>
      <c r="J74" s="74"/>
    </row>
    <row r="75" spans="1:18">
      <c r="C75" s="49"/>
      <c r="D75" s="49"/>
      <c r="E75" s="49"/>
      <c r="J75" s="74"/>
    </row>
    <row r="76" spans="1:18">
      <c r="C76" s="75"/>
      <c r="D76" s="75"/>
      <c r="E76" s="49"/>
      <c r="J76" s="74"/>
    </row>
    <row r="77" spans="1:18">
      <c r="C77" s="75"/>
      <c r="D77" s="75"/>
      <c r="E77" s="49"/>
      <c r="J77" s="74"/>
    </row>
    <row r="78" spans="1:18">
      <c r="C78" s="75"/>
      <c r="D78" s="75"/>
      <c r="E78" s="49"/>
      <c r="J78" s="74"/>
    </row>
    <row r="79" spans="1:18">
      <c r="C79" s="75"/>
      <c r="D79" s="74"/>
      <c r="E79" s="49"/>
      <c r="J79" s="74"/>
    </row>
    <row r="80" spans="1:18">
      <c r="C80" s="75"/>
      <c r="D80" s="74"/>
      <c r="E80" s="49"/>
      <c r="J80" s="74"/>
    </row>
    <row r="81" spans="1:11">
      <c r="C81" s="75"/>
      <c r="D81" s="74"/>
      <c r="E81" s="49"/>
      <c r="J81" s="74"/>
    </row>
    <row r="82" spans="1:11">
      <c r="C82" s="75"/>
      <c r="D82" s="74"/>
      <c r="E82" s="49"/>
      <c r="J82" s="74"/>
    </row>
    <row r="83" spans="1:11">
      <c r="C83" s="75"/>
      <c r="D83" s="74"/>
      <c r="E83" s="49"/>
      <c r="J83" s="74"/>
    </row>
    <row r="84" spans="1:11">
      <c r="C84" s="75"/>
      <c r="D84" s="74"/>
      <c r="E84" s="49"/>
      <c r="J84" s="74"/>
    </row>
    <row r="85" spans="1:11">
      <c r="D85" s="74"/>
      <c r="F85" s="76"/>
      <c r="J85" s="74"/>
      <c r="K85" s="53"/>
    </row>
    <row r="86" spans="1:11">
      <c r="A86" s="60"/>
      <c r="D86" s="74"/>
      <c r="J86" s="74"/>
      <c r="K86" s="53"/>
    </row>
    <row r="87" spans="1:11">
      <c r="C87" s="77"/>
      <c r="D87" s="74"/>
      <c r="E87" s="49"/>
    </row>
    <row r="88" spans="1:11">
      <c r="D88" s="74"/>
      <c r="E88" s="49"/>
    </row>
    <row r="89" spans="1:11">
      <c r="C89" s="75"/>
      <c r="D89" s="74"/>
      <c r="E89" s="49"/>
    </row>
    <row r="90" spans="1:11">
      <c r="C90" s="75"/>
      <c r="D90" s="74"/>
      <c r="E90" s="49"/>
    </row>
    <row r="91" spans="1:11">
      <c r="C91" s="75"/>
      <c r="D91" s="74"/>
      <c r="E91" s="49"/>
    </row>
    <row r="92" spans="1:11">
      <c r="C92" s="75"/>
      <c r="D92" s="74"/>
      <c r="E92" s="49"/>
    </row>
    <row r="93" spans="1:11">
      <c r="C93" s="75"/>
      <c r="D93" s="78"/>
      <c r="E93" s="49"/>
    </row>
    <row r="94" spans="1:11">
      <c r="C94" s="75"/>
      <c r="D94" s="75"/>
      <c r="E94" s="49"/>
    </row>
    <row r="95" spans="1:11">
      <c r="C95" s="75"/>
      <c r="D95" s="75"/>
      <c r="E95" s="49"/>
    </row>
    <row r="96" spans="1:11">
      <c r="C96" s="75"/>
      <c r="D96" s="75"/>
      <c r="E96" s="49"/>
    </row>
    <row r="97" spans="1:11">
      <c r="C97" s="75"/>
      <c r="D97" s="75"/>
      <c r="E97" s="49"/>
    </row>
    <row r="98" spans="1:11">
      <c r="C98" s="75"/>
      <c r="D98" s="75"/>
      <c r="E98" s="49"/>
    </row>
    <row r="99" spans="1:11">
      <c r="E99" s="49"/>
    </row>
    <row r="100" spans="1:11">
      <c r="E100" s="49"/>
    </row>
    <row r="102" spans="1:11">
      <c r="A102" s="60"/>
      <c r="J102" s="53"/>
      <c r="K102" s="53"/>
    </row>
    <row r="103" spans="1:11">
      <c r="C103" s="77"/>
      <c r="D103" s="77"/>
      <c r="E103" s="77"/>
    </row>
    <row r="105" spans="1:11">
      <c r="C105" s="75"/>
      <c r="D105" s="75"/>
      <c r="E105" s="75"/>
    </row>
    <row r="106" spans="1:11">
      <c r="C106" s="75"/>
      <c r="D106" s="75"/>
      <c r="E106" s="75"/>
    </row>
    <row r="107" spans="1:11">
      <c r="C107" s="75"/>
      <c r="D107" s="75"/>
      <c r="E107" s="75"/>
    </row>
    <row r="108" spans="1:11">
      <c r="C108" s="75"/>
      <c r="D108" s="75"/>
      <c r="E108" s="75"/>
    </row>
    <row r="109" spans="1:11">
      <c r="C109" s="75"/>
      <c r="D109" s="75"/>
      <c r="E109" s="75"/>
    </row>
    <row r="110" spans="1:11">
      <c r="C110" s="75"/>
      <c r="D110" s="75"/>
      <c r="E110" s="75"/>
    </row>
    <row r="111" spans="1:11">
      <c r="C111" s="75"/>
      <c r="D111" s="75"/>
      <c r="E111" s="75"/>
    </row>
    <row r="112" spans="1:11">
      <c r="C112" s="75"/>
      <c r="D112" s="75"/>
      <c r="E112" s="75"/>
      <c r="F112" s="76"/>
    </row>
    <row r="113" spans="2:11">
      <c r="C113" s="75"/>
      <c r="D113" s="75"/>
      <c r="E113" s="75"/>
    </row>
    <row r="114" spans="2:11">
      <c r="C114" s="75"/>
      <c r="D114" s="75"/>
      <c r="E114" s="75"/>
      <c r="F114" s="76"/>
    </row>
    <row r="116" spans="2:11">
      <c r="F116" s="76"/>
    </row>
    <row r="117" spans="2:11">
      <c r="H117" s="79"/>
    </row>
    <row r="118" spans="2:11">
      <c r="F118" s="53"/>
      <c r="H118" s="79"/>
    </row>
    <row r="119" spans="2:11">
      <c r="H119" s="79"/>
    </row>
    <row r="120" spans="2:11">
      <c r="C120" s="80"/>
      <c r="D120" s="80"/>
      <c r="E120" s="80"/>
      <c r="F120" s="81"/>
      <c r="H120" s="79"/>
    </row>
    <row r="121" spans="2:11">
      <c r="C121" s="80"/>
      <c r="D121" s="80"/>
      <c r="E121" s="80"/>
      <c r="F121" s="76"/>
      <c r="H121" s="79"/>
    </row>
    <row r="122" spans="2:11">
      <c r="C122" s="80"/>
      <c r="D122" s="80"/>
      <c r="E122" s="80"/>
      <c r="F122" s="76"/>
      <c r="H122" s="79"/>
    </row>
    <row r="123" spans="2:11">
      <c r="C123" s="80"/>
      <c r="D123" s="80"/>
      <c r="E123" s="80"/>
      <c r="F123" s="76"/>
      <c r="H123" s="79"/>
    </row>
    <row r="124" spans="2:11">
      <c r="C124" s="80"/>
      <c r="D124" s="80"/>
      <c r="E124" s="80"/>
      <c r="F124" s="76"/>
      <c r="H124" s="79"/>
    </row>
    <row r="125" spans="2:11">
      <c r="C125" s="80"/>
      <c r="D125" s="80"/>
      <c r="E125" s="80"/>
      <c r="F125" s="76"/>
      <c r="H125" s="79"/>
    </row>
    <row r="126" spans="2:11">
      <c r="C126" s="80"/>
      <c r="D126" s="80"/>
      <c r="E126" s="80"/>
      <c r="F126" s="76"/>
      <c r="H126" s="79"/>
    </row>
    <row r="127" spans="2:11">
      <c r="C127" s="80"/>
      <c r="D127" s="80"/>
      <c r="E127" s="80"/>
      <c r="H127" s="82"/>
    </row>
    <row r="128" spans="2:11">
      <c r="B128" s="83"/>
      <c r="C128" s="80"/>
      <c r="D128" s="80"/>
      <c r="E128" s="80"/>
      <c r="G128" s="83"/>
      <c r="J128" s="83"/>
      <c r="K128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33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212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-1.8733608789644798</v>
      </c>
      <c r="C4" s="57">
        <f>ABS(MIN(B59:R59)-MAX(B59:R59))</f>
        <v>2.2204615996022969E-2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'TM4_16QAM(I+F+E)'!B36</f>
        <v>Qualcomm</v>
      </c>
      <c r="C36" s="62" t="str">
        <f>'TM4_16QAM(I+F+E)'!C36</f>
        <v>Intel</v>
      </c>
      <c r="D36" s="62" t="str">
        <f>'TM4_16QAM(I+F+E)'!D36</f>
        <v>Samsung</v>
      </c>
      <c r="E36" s="62" t="str">
        <f>'TM4_16QAM(I+F+E)'!E36</f>
        <v>Ericsson</v>
      </c>
      <c r="F36" s="62" t="str">
        <f>'TM4_16QAM(I+F+E)'!F36</f>
        <v>Fujitsu</v>
      </c>
      <c r="G36" s="62" t="str">
        <f>'TM4_16QAM(I+F+E)'!G36</f>
        <v>Huawei</v>
      </c>
      <c r="H36" s="62" t="str">
        <f>'TM4_16QAM(I+F+E)'!H36</f>
        <v>LGE</v>
      </c>
      <c r="I36" s="62" t="str">
        <f>'TM4_16QAM(I+F+E)'!I36</f>
        <v>NTT DOCOMO</v>
      </c>
      <c r="J36" s="62" t="str">
        <f>'TM4_16QAM(I+F+E)'!J36</f>
        <v>NEC</v>
      </c>
      <c r="K36" s="62" t="str">
        <f>'TM4_16QAM(I+F+E)'!K36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86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86">
        <v>0.99890000000000001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86">
        <v>0.99780000000000002</v>
      </c>
      <c r="F39" s="68"/>
      <c r="G39" s="68"/>
      <c r="H39" s="91">
        <v>0.99942653999999997</v>
      </c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/>
      <c r="C40" s="87"/>
      <c r="D40" s="68"/>
      <c r="E40" s="86">
        <v>0.97689999999999999</v>
      </c>
      <c r="F40" s="68"/>
      <c r="G40" s="68"/>
      <c r="H40" s="95">
        <v>0.99124104199999996</v>
      </c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/>
      <c r="C41" s="90"/>
      <c r="D41" s="68"/>
      <c r="E41" s="86">
        <v>0.95599999999999996</v>
      </c>
      <c r="F41" s="68"/>
      <c r="G41" s="68"/>
      <c r="H41" s="91">
        <v>0.96534148799999997</v>
      </c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/>
      <c r="C42" s="87"/>
      <c r="D42" s="68"/>
      <c r="E42" s="86">
        <v>0.79544999999999999</v>
      </c>
      <c r="F42" s="68"/>
      <c r="G42" s="68"/>
      <c r="H42" s="95">
        <v>0.87327314300000003</v>
      </c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/>
      <c r="C43" s="90"/>
      <c r="D43" s="68"/>
      <c r="E43" s="86">
        <v>0.63490000000000002</v>
      </c>
      <c r="F43" s="68"/>
      <c r="G43" s="69"/>
      <c r="H43" s="91">
        <v>0.63671344500000004</v>
      </c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/>
      <c r="C44" s="87"/>
      <c r="D44" s="68"/>
      <c r="E44" s="86">
        <v>0.40134999999999998</v>
      </c>
      <c r="F44" s="68"/>
      <c r="G44" s="68">
        <v>0.42459999999999998</v>
      </c>
      <c r="H44" s="95">
        <v>0.393939394</v>
      </c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/>
      <c r="C45" s="90"/>
      <c r="D45" s="68"/>
      <c r="E45" s="86">
        <v>0.1678</v>
      </c>
      <c r="F45" s="68"/>
      <c r="G45" s="68">
        <v>0.15240000000000001</v>
      </c>
      <c r="H45" s="91">
        <v>0.170822943</v>
      </c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/>
      <c r="C46" s="87"/>
      <c r="D46" s="68"/>
      <c r="E46" s="86">
        <v>9.0200000000000002E-2</v>
      </c>
      <c r="F46" s="68"/>
      <c r="G46" s="69">
        <v>4.5199999999999997E-2</v>
      </c>
      <c r="H46" s="95">
        <v>5.0376701000000003E-2</v>
      </c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/>
      <c r="C47" s="90"/>
      <c r="D47" s="68"/>
      <c r="E47" s="86">
        <v>1.26E-2</v>
      </c>
      <c r="F47" s="68"/>
      <c r="G47" s="69">
        <v>1.2019999999999999E-2</v>
      </c>
      <c r="H47" s="91">
        <v>1.3576726000000001E-2</v>
      </c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/>
      <c r="C48" s="87"/>
      <c r="D48" s="68"/>
      <c r="E48" s="86">
        <v>2.3999999999999998E-3</v>
      </c>
      <c r="F48" s="68"/>
      <c r="G48" s="71">
        <v>2.5000000000000001E-3</v>
      </c>
      <c r="H48" s="95">
        <v>1.1388220000000001E-3</v>
      </c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/>
      <c r="C49" s="90"/>
      <c r="D49" s="68"/>
      <c r="E49" s="86">
        <v>5.0000000000000001E-4</v>
      </c>
      <c r="F49" s="68"/>
      <c r="G49" s="69">
        <v>2.9999999999999997E-4</v>
      </c>
      <c r="H49" s="91">
        <v>2.2624400000000001E-4</v>
      </c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>
        <v>1.14116E-4</v>
      </c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9" t="str">
        <f t="shared" si="1"/>
        <v/>
      </c>
      <c r="D59" s="49" t="str">
        <f t="shared" si="1"/>
        <v/>
      </c>
      <c r="E59" s="49">
        <f t="shared" si="1"/>
        <v>-1.860627301983234</v>
      </c>
      <c r="F59" s="49" t="str">
        <f t="shared" si="1"/>
        <v/>
      </c>
      <c r="G59" s="49">
        <f t="shared" si="1"/>
        <v>-1.882831917979257</v>
      </c>
      <c r="H59" s="49">
        <f t="shared" si="1"/>
        <v>-1.8766234169309486</v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topLeftCell="A28" zoomScaleNormal="100" workbookViewId="0">
      <selection activeCell="E37" sqref="E37:E49"/>
    </sheetView>
  </sheetViews>
  <sheetFormatPr defaultRowHeight="12.75"/>
  <cols>
    <col min="1" max="2" width="8.7109375" style="49" customWidth="1"/>
    <col min="3" max="5" width="8.7109375" style="50" customWidth="1"/>
    <col min="6" max="19" width="8.7109375" style="49" customWidth="1"/>
    <col min="20" max="256" width="9.140625" style="49"/>
    <col min="257" max="275" width="8.7109375" style="49" customWidth="1"/>
    <col min="276" max="512" width="9.140625" style="49"/>
    <col min="513" max="531" width="8.7109375" style="49" customWidth="1"/>
    <col min="532" max="768" width="9.140625" style="49"/>
    <col min="769" max="787" width="8.7109375" style="49" customWidth="1"/>
    <col min="788" max="1024" width="9.140625" style="49"/>
    <col min="1025" max="1043" width="8.7109375" style="49" customWidth="1"/>
    <col min="1044" max="1280" width="9.140625" style="49"/>
    <col min="1281" max="1299" width="8.7109375" style="49" customWidth="1"/>
    <col min="1300" max="1536" width="9.140625" style="49"/>
    <col min="1537" max="1555" width="8.7109375" style="49" customWidth="1"/>
    <col min="1556" max="1792" width="9.140625" style="49"/>
    <col min="1793" max="1811" width="8.7109375" style="49" customWidth="1"/>
    <col min="1812" max="2048" width="9.140625" style="49"/>
    <col min="2049" max="2067" width="8.7109375" style="49" customWidth="1"/>
    <col min="2068" max="2304" width="9.140625" style="49"/>
    <col min="2305" max="2323" width="8.7109375" style="49" customWidth="1"/>
    <col min="2324" max="2560" width="9.140625" style="49"/>
    <col min="2561" max="2579" width="8.7109375" style="49" customWidth="1"/>
    <col min="2580" max="2816" width="9.140625" style="49"/>
    <col min="2817" max="2835" width="8.7109375" style="49" customWidth="1"/>
    <col min="2836" max="3072" width="9.140625" style="49"/>
    <col min="3073" max="3091" width="8.7109375" style="49" customWidth="1"/>
    <col min="3092" max="3328" width="9.140625" style="49"/>
    <col min="3329" max="3347" width="8.7109375" style="49" customWidth="1"/>
    <col min="3348" max="3584" width="9.140625" style="49"/>
    <col min="3585" max="3603" width="8.7109375" style="49" customWidth="1"/>
    <col min="3604" max="3840" width="9.140625" style="49"/>
    <col min="3841" max="3859" width="8.7109375" style="49" customWidth="1"/>
    <col min="3860" max="4096" width="9.140625" style="49"/>
    <col min="4097" max="4115" width="8.7109375" style="49" customWidth="1"/>
    <col min="4116" max="4352" width="9.140625" style="49"/>
    <col min="4353" max="4371" width="8.7109375" style="49" customWidth="1"/>
    <col min="4372" max="4608" width="9.140625" style="49"/>
    <col min="4609" max="4627" width="8.7109375" style="49" customWidth="1"/>
    <col min="4628" max="4864" width="9.140625" style="49"/>
    <col min="4865" max="4883" width="8.7109375" style="49" customWidth="1"/>
    <col min="4884" max="5120" width="9.140625" style="49"/>
    <col min="5121" max="5139" width="8.7109375" style="49" customWidth="1"/>
    <col min="5140" max="5376" width="9.140625" style="49"/>
    <col min="5377" max="5395" width="8.7109375" style="49" customWidth="1"/>
    <col min="5396" max="5632" width="9.140625" style="49"/>
    <col min="5633" max="5651" width="8.7109375" style="49" customWidth="1"/>
    <col min="5652" max="5888" width="9.140625" style="49"/>
    <col min="5889" max="5907" width="8.7109375" style="49" customWidth="1"/>
    <col min="5908" max="6144" width="9.140625" style="49"/>
    <col min="6145" max="6163" width="8.7109375" style="49" customWidth="1"/>
    <col min="6164" max="6400" width="9.140625" style="49"/>
    <col min="6401" max="6419" width="8.7109375" style="49" customWidth="1"/>
    <col min="6420" max="6656" width="9.140625" style="49"/>
    <col min="6657" max="6675" width="8.7109375" style="49" customWidth="1"/>
    <col min="6676" max="6912" width="9.140625" style="49"/>
    <col min="6913" max="6931" width="8.7109375" style="49" customWidth="1"/>
    <col min="6932" max="7168" width="9.140625" style="49"/>
    <col min="7169" max="7187" width="8.7109375" style="49" customWidth="1"/>
    <col min="7188" max="7424" width="9.140625" style="49"/>
    <col min="7425" max="7443" width="8.7109375" style="49" customWidth="1"/>
    <col min="7444" max="7680" width="9.140625" style="49"/>
    <col min="7681" max="7699" width="8.7109375" style="49" customWidth="1"/>
    <col min="7700" max="7936" width="9.140625" style="49"/>
    <col min="7937" max="7955" width="8.7109375" style="49" customWidth="1"/>
    <col min="7956" max="8192" width="9.140625" style="49"/>
    <col min="8193" max="8211" width="8.7109375" style="49" customWidth="1"/>
    <col min="8212" max="8448" width="9.140625" style="49"/>
    <col min="8449" max="8467" width="8.7109375" style="49" customWidth="1"/>
    <col min="8468" max="8704" width="9.140625" style="49"/>
    <col min="8705" max="8723" width="8.7109375" style="49" customWidth="1"/>
    <col min="8724" max="8960" width="9.140625" style="49"/>
    <col min="8961" max="8979" width="8.7109375" style="49" customWidth="1"/>
    <col min="8980" max="9216" width="9.140625" style="49"/>
    <col min="9217" max="9235" width="8.7109375" style="49" customWidth="1"/>
    <col min="9236" max="9472" width="9.140625" style="49"/>
    <col min="9473" max="9491" width="8.7109375" style="49" customWidth="1"/>
    <col min="9492" max="9728" width="9.140625" style="49"/>
    <col min="9729" max="9747" width="8.7109375" style="49" customWidth="1"/>
    <col min="9748" max="9984" width="9.140625" style="49"/>
    <col min="9985" max="10003" width="8.7109375" style="49" customWidth="1"/>
    <col min="10004" max="10240" width="9.140625" style="49"/>
    <col min="10241" max="10259" width="8.7109375" style="49" customWidth="1"/>
    <col min="10260" max="10496" width="9.140625" style="49"/>
    <col min="10497" max="10515" width="8.7109375" style="49" customWidth="1"/>
    <col min="10516" max="10752" width="9.140625" style="49"/>
    <col min="10753" max="10771" width="8.7109375" style="49" customWidth="1"/>
    <col min="10772" max="11008" width="9.140625" style="49"/>
    <col min="11009" max="11027" width="8.7109375" style="49" customWidth="1"/>
    <col min="11028" max="11264" width="9.140625" style="49"/>
    <col min="11265" max="11283" width="8.7109375" style="49" customWidth="1"/>
    <col min="11284" max="11520" width="9.140625" style="49"/>
    <col min="11521" max="11539" width="8.7109375" style="49" customWidth="1"/>
    <col min="11540" max="11776" width="9.140625" style="49"/>
    <col min="11777" max="11795" width="8.7109375" style="49" customWidth="1"/>
    <col min="11796" max="12032" width="9.140625" style="49"/>
    <col min="12033" max="12051" width="8.7109375" style="49" customWidth="1"/>
    <col min="12052" max="12288" width="9.140625" style="49"/>
    <col min="12289" max="12307" width="8.7109375" style="49" customWidth="1"/>
    <col min="12308" max="12544" width="9.140625" style="49"/>
    <col min="12545" max="12563" width="8.7109375" style="49" customWidth="1"/>
    <col min="12564" max="12800" width="9.140625" style="49"/>
    <col min="12801" max="12819" width="8.7109375" style="49" customWidth="1"/>
    <col min="12820" max="13056" width="9.140625" style="49"/>
    <col min="13057" max="13075" width="8.7109375" style="49" customWidth="1"/>
    <col min="13076" max="13312" width="9.140625" style="49"/>
    <col min="13313" max="13331" width="8.7109375" style="49" customWidth="1"/>
    <col min="13332" max="13568" width="9.140625" style="49"/>
    <col min="13569" max="13587" width="8.7109375" style="49" customWidth="1"/>
    <col min="13588" max="13824" width="9.140625" style="49"/>
    <col min="13825" max="13843" width="8.7109375" style="49" customWidth="1"/>
    <col min="13844" max="14080" width="9.140625" style="49"/>
    <col min="14081" max="14099" width="8.7109375" style="49" customWidth="1"/>
    <col min="14100" max="14336" width="9.140625" style="49"/>
    <col min="14337" max="14355" width="8.7109375" style="49" customWidth="1"/>
    <col min="14356" max="14592" width="9.140625" style="49"/>
    <col min="14593" max="14611" width="8.7109375" style="49" customWidth="1"/>
    <col min="14612" max="14848" width="9.140625" style="49"/>
    <col min="14849" max="14867" width="8.7109375" style="49" customWidth="1"/>
    <col min="14868" max="15104" width="9.140625" style="49"/>
    <col min="15105" max="15123" width="8.7109375" style="49" customWidth="1"/>
    <col min="15124" max="15360" width="9.140625" style="49"/>
    <col min="15361" max="15379" width="8.7109375" style="49" customWidth="1"/>
    <col min="15380" max="15616" width="9.140625" style="49"/>
    <col min="15617" max="15635" width="8.7109375" style="49" customWidth="1"/>
    <col min="15636" max="15872" width="9.140625" style="49"/>
    <col min="15873" max="15891" width="8.7109375" style="49" customWidth="1"/>
    <col min="15892" max="16128" width="9.140625" style="49"/>
    <col min="16129" max="16147" width="8.7109375" style="49" customWidth="1"/>
    <col min="16148" max="16384" width="9.140625" style="49"/>
  </cols>
  <sheetData>
    <row r="1" spans="1:25" ht="15.75">
      <c r="A1" s="48" t="s">
        <v>211</v>
      </c>
    </row>
    <row r="2" spans="1:25" ht="15.75">
      <c r="A2" s="48"/>
    </row>
    <row r="3" spans="1:25">
      <c r="A3" s="51"/>
      <c r="B3" s="51" t="s">
        <v>184</v>
      </c>
      <c r="C3" s="51" t="s">
        <v>185</v>
      </c>
      <c r="D3" s="51"/>
      <c r="F3" s="50"/>
      <c r="J3" s="9"/>
      <c r="K3" s="52"/>
      <c r="L3" s="9"/>
      <c r="M3" s="9"/>
      <c r="N3" s="53"/>
      <c r="O3" s="54"/>
      <c r="P3" s="53"/>
    </row>
    <row r="4" spans="1:25">
      <c r="A4" s="55"/>
      <c r="B4" s="56">
        <f>AVERAGE(B59:R59)</f>
        <v>-1.6324010083185843</v>
      </c>
      <c r="C4" s="57">
        <f>ABS(MIN(B59:R59)-MAX(B59:R59))</f>
        <v>0</v>
      </c>
      <c r="D4" s="57"/>
      <c r="N4" s="84" t="s">
        <v>196</v>
      </c>
      <c r="O4" s="85">
        <v>0.01</v>
      </c>
      <c r="P4" s="53"/>
    </row>
    <row r="5" spans="1:25">
      <c r="A5" s="55"/>
      <c r="B5" s="56"/>
      <c r="C5" s="57"/>
      <c r="D5" s="57"/>
      <c r="N5" s="53"/>
      <c r="O5" s="58"/>
      <c r="P5" s="53"/>
    </row>
    <row r="6" spans="1:25">
      <c r="A6" s="55"/>
      <c r="B6" s="57"/>
      <c r="C6" s="57"/>
      <c r="D6" s="57"/>
      <c r="E6" s="57"/>
    </row>
    <row r="7" spans="1:25">
      <c r="A7" s="59"/>
      <c r="C7" s="57"/>
      <c r="D7" s="57"/>
      <c r="E7" s="57"/>
      <c r="F7" s="60"/>
    </row>
    <row r="8" spans="1:25">
      <c r="A8" s="59"/>
      <c r="C8" s="57"/>
      <c r="D8" s="57"/>
      <c r="E8" s="57"/>
      <c r="F8" s="60"/>
    </row>
    <row r="9" spans="1:25">
      <c r="A9" s="59"/>
      <c r="C9" s="57"/>
      <c r="D9" s="57"/>
      <c r="E9" s="57"/>
      <c r="F9" s="60"/>
      <c r="X9" s="9"/>
      <c r="Y9" s="9"/>
    </row>
    <row r="10" spans="1:25">
      <c r="A10" s="59"/>
      <c r="C10" s="57"/>
      <c r="D10" s="57"/>
      <c r="E10" s="57"/>
      <c r="F10" s="60"/>
      <c r="X10" s="9"/>
      <c r="Y10" s="9"/>
    </row>
    <row r="11" spans="1:25">
      <c r="A11" s="59"/>
      <c r="C11" s="57"/>
      <c r="D11" s="57"/>
      <c r="E11" s="57"/>
      <c r="F11" s="60"/>
      <c r="X11" s="9"/>
      <c r="Y11" s="9"/>
    </row>
    <row r="12" spans="1:25">
      <c r="A12" s="59"/>
      <c r="C12" s="57"/>
      <c r="D12" s="57"/>
      <c r="E12" s="57"/>
      <c r="F12" s="60"/>
      <c r="X12" s="9"/>
      <c r="Y12" s="9"/>
    </row>
    <row r="13" spans="1:25">
      <c r="A13" s="59"/>
      <c r="C13" s="57"/>
      <c r="D13" s="57"/>
      <c r="E13" s="57"/>
      <c r="F13" s="60"/>
      <c r="S13" s="9"/>
      <c r="X13" s="9"/>
      <c r="Y13" s="9"/>
    </row>
    <row r="14" spans="1:25">
      <c r="A14" s="59"/>
      <c r="C14" s="57"/>
      <c r="D14" s="57"/>
      <c r="E14" s="57"/>
      <c r="F14" s="60"/>
      <c r="S14" s="9"/>
      <c r="X14" s="9"/>
      <c r="Y14" s="9"/>
    </row>
    <row r="15" spans="1:25">
      <c r="A15" s="59"/>
      <c r="C15" s="57"/>
      <c r="D15" s="57"/>
      <c r="E15" s="57"/>
      <c r="F15" s="60"/>
      <c r="S15" s="9"/>
      <c r="X15" s="9"/>
      <c r="Y15" s="9"/>
    </row>
    <row r="16" spans="1:25">
      <c r="A16" s="59"/>
      <c r="C16" s="57"/>
      <c r="D16" s="57"/>
      <c r="E16" s="57"/>
      <c r="F16" s="60"/>
      <c r="S16" s="9"/>
      <c r="X16" s="9"/>
      <c r="Y16" s="9"/>
    </row>
    <row r="17" spans="1:25">
      <c r="A17" s="59"/>
      <c r="C17" s="57"/>
      <c r="D17" s="57"/>
      <c r="E17" s="57"/>
      <c r="F17" s="60"/>
      <c r="S17" s="9"/>
      <c r="X17" s="9"/>
      <c r="Y17" s="9"/>
    </row>
    <row r="18" spans="1:25">
      <c r="A18" s="59"/>
      <c r="C18" s="57"/>
      <c r="D18" s="57"/>
      <c r="E18" s="57"/>
      <c r="F18" s="60"/>
      <c r="S18" s="9"/>
      <c r="X18" s="9"/>
      <c r="Y18" s="9"/>
    </row>
    <row r="19" spans="1:25">
      <c r="A19" s="59"/>
      <c r="C19" s="57"/>
      <c r="D19" s="57"/>
      <c r="E19" s="57"/>
      <c r="F19" s="60"/>
      <c r="S19" s="9"/>
      <c r="X19" s="9"/>
      <c r="Y19" s="9"/>
    </row>
    <row r="20" spans="1:25">
      <c r="A20" s="59"/>
      <c r="C20" s="57"/>
      <c r="D20" s="57"/>
      <c r="E20" s="57"/>
      <c r="F20" s="60"/>
      <c r="S20" s="9"/>
      <c r="X20" s="9"/>
      <c r="Y20" s="9"/>
    </row>
    <row r="21" spans="1:25">
      <c r="A21" s="59"/>
      <c r="C21" s="57"/>
      <c r="D21" s="57"/>
      <c r="E21" s="57"/>
      <c r="F21" s="60"/>
      <c r="S21" s="9"/>
      <c r="X21" s="9"/>
      <c r="Y21" s="9"/>
    </row>
    <row r="22" spans="1:25">
      <c r="A22" s="59"/>
      <c r="C22" s="57"/>
      <c r="D22" s="57"/>
      <c r="E22" s="57"/>
      <c r="F22" s="60"/>
      <c r="S22" s="9"/>
      <c r="X22" s="9"/>
      <c r="Y22" s="9"/>
    </row>
    <row r="23" spans="1:25">
      <c r="A23" s="59"/>
      <c r="C23" s="57"/>
      <c r="D23" s="57"/>
      <c r="E23" s="57"/>
      <c r="F23" s="60"/>
      <c r="S23" s="9"/>
      <c r="X23" s="9"/>
      <c r="Y23" s="9"/>
    </row>
    <row r="24" spans="1:25">
      <c r="A24" s="59"/>
      <c r="C24" s="57"/>
      <c r="D24" s="57"/>
      <c r="E24" s="57"/>
      <c r="F24" s="60"/>
      <c r="X24" s="9"/>
      <c r="Y24" s="9"/>
    </row>
    <row r="25" spans="1:25">
      <c r="A25" s="59"/>
      <c r="C25" s="57"/>
      <c r="D25" s="57"/>
      <c r="E25" s="57"/>
      <c r="F25" s="60"/>
      <c r="X25" s="9"/>
      <c r="Y25" s="9"/>
    </row>
    <row r="26" spans="1:25">
      <c r="A26" s="59"/>
      <c r="C26" s="57"/>
      <c r="D26" s="57"/>
      <c r="E26" s="57"/>
      <c r="F26" s="60"/>
      <c r="X26" s="9"/>
      <c r="Y26" s="9"/>
    </row>
    <row r="27" spans="1:25">
      <c r="A27" s="59"/>
      <c r="C27" s="57"/>
      <c r="D27" s="57"/>
      <c r="E27" s="57"/>
      <c r="F27" s="60"/>
      <c r="X27" s="9"/>
      <c r="Y27" s="9"/>
    </row>
    <row r="28" spans="1:25">
      <c r="A28" s="59"/>
      <c r="C28" s="57"/>
      <c r="D28" s="57"/>
      <c r="E28" s="57"/>
      <c r="F28" s="60"/>
      <c r="X28" s="9"/>
      <c r="Y28" s="9"/>
    </row>
    <row r="29" spans="1:25">
      <c r="A29" s="59"/>
      <c r="C29" s="57"/>
      <c r="D29" s="57"/>
      <c r="E29" s="57"/>
      <c r="F29" s="60"/>
      <c r="X29" s="9"/>
      <c r="Y29" s="9"/>
    </row>
    <row r="30" spans="1:25">
      <c r="A30" s="59"/>
      <c r="C30" s="57"/>
      <c r="D30" s="57"/>
      <c r="E30" s="57"/>
      <c r="F30" s="60"/>
    </row>
    <row r="31" spans="1:25">
      <c r="A31" s="59"/>
      <c r="C31" s="57"/>
      <c r="D31" s="57"/>
      <c r="E31" s="57"/>
      <c r="F31" s="60"/>
    </row>
    <row r="32" spans="1:25">
      <c r="A32" s="59"/>
      <c r="C32" s="57"/>
      <c r="D32" s="57"/>
      <c r="E32" s="57"/>
      <c r="F32" s="60"/>
    </row>
    <row r="33" spans="1:24">
      <c r="A33" s="59"/>
      <c r="C33" s="57"/>
      <c r="D33" s="57"/>
      <c r="E33" s="57"/>
      <c r="F33" s="60"/>
    </row>
    <row r="34" spans="1:24">
      <c r="A34" s="59"/>
      <c r="C34" s="57"/>
      <c r="D34" s="57"/>
      <c r="E34" s="57"/>
      <c r="F34" s="60"/>
    </row>
    <row r="35" spans="1:24">
      <c r="A35" s="59"/>
      <c r="C35" s="57"/>
      <c r="D35" s="57"/>
      <c r="E35" s="57"/>
      <c r="F35" s="60"/>
    </row>
    <row r="36" spans="1:24" s="67" customFormat="1" ht="63.75">
      <c r="A36" s="61" t="s">
        <v>189</v>
      </c>
      <c r="B36" s="62" t="str">
        <f>'TM4_16QAM(I+F+E)'!B36</f>
        <v>Qualcomm</v>
      </c>
      <c r="C36" s="62" t="str">
        <f>'TM4_16QAM(I+F+E)'!C36</f>
        <v>Intel</v>
      </c>
      <c r="D36" s="62" t="str">
        <f>'TM4_16QAM(I+F+E)'!D36</f>
        <v>Samsung</v>
      </c>
      <c r="E36" s="62" t="str">
        <f>'TM4_16QAM(I+F+E)'!E36</f>
        <v>Ericsson</v>
      </c>
      <c r="F36" s="62" t="str">
        <f>'TM4_16QAM(I+F+E)'!F36</f>
        <v>Fujitsu</v>
      </c>
      <c r="G36" s="62" t="str">
        <f>'TM4_16QAM(I+F+E)'!G36</f>
        <v>Huawei</v>
      </c>
      <c r="H36" s="62" t="str">
        <f>'TM4_16QAM(I+F+E)'!H36</f>
        <v>LGE</v>
      </c>
      <c r="I36" s="62" t="str">
        <f>'TM4_16QAM(I+F+E)'!I36</f>
        <v>NTT DOCOMO</v>
      </c>
      <c r="J36" s="62" t="str">
        <f>'TM4_16QAM(I+F+E)'!J36</f>
        <v>NEC</v>
      </c>
      <c r="K36" s="62" t="str">
        <f>'TM4_16QAM(I+F+E)'!K36</f>
        <v>ZTE</v>
      </c>
      <c r="L36" s="62"/>
      <c r="M36" s="62"/>
      <c r="N36" s="62"/>
      <c r="O36" s="63"/>
      <c r="P36" s="63"/>
      <c r="Q36" s="66"/>
      <c r="R36" s="62"/>
    </row>
    <row r="37" spans="1:24">
      <c r="A37" s="9">
        <f>-12</f>
        <v>-12</v>
      </c>
      <c r="B37" s="86"/>
      <c r="C37" s="87"/>
      <c r="D37" s="68"/>
      <c r="E37" s="69">
        <v>1</v>
      </c>
      <c r="F37" s="68"/>
      <c r="G37" s="70"/>
      <c r="H37" s="69"/>
      <c r="I37" s="70"/>
      <c r="J37" s="69"/>
      <c r="K37" s="69"/>
      <c r="L37" s="68"/>
      <c r="M37" s="69"/>
      <c r="N37" s="70"/>
      <c r="O37" s="68"/>
      <c r="P37" s="70"/>
      <c r="Q37" s="70"/>
      <c r="R37" s="70"/>
      <c r="U37" s="88"/>
      <c r="V37" s="89"/>
      <c r="W37" s="88"/>
      <c r="X37" s="58"/>
    </row>
    <row r="38" spans="1:24">
      <c r="A38" s="9">
        <f>A37+1</f>
        <v>-11</v>
      </c>
      <c r="B38" s="86"/>
      <c r="C38" s="90"/>
      <c r="D38" s="68"/>
      <c r="E38" s="91">
        <v>0.99964993872855301</v>
      </c>
      <c r="F38" s="68"/>
      <c r="G38" s="68"/>
      <c r="H38" s="68"/>
      <c r="I38" s="70"/>
      <c r="J38" s="68"/>
      <c r="K38" s="68"/>
      <c r="L38" s="86"/>
      <c r="M38" s="68"/>
      <c r="N38" s="68"/>
      <c r="O38" s="68"/>
      <c r="P38" s="68"/>
      <c r="Q38" s="68"/>
      <c r="R38" s="68"/>
      <c r="U38" s="88"/>
      <c r="V38" s="89"/>
      <c r="W38" s="88"/>
      <c r="X38" s="58"/>
    </row>
    <row r="39" spans="1:24">
      <c r="A39" s="9">
        <f t="shared" ref="A39:A58" si="0">A38+1</f>
        <v>-10</v>
      </c>
      <c r="B39" s="86"/>
      <c r="C39" s="90"/>
      <c r="D39" s="68"/>
      <c r="E39" s="91">
        <v>0.99929999999999997</v>
      </c>
      <c r="F39" s="68"/>
      <c r="G39" s="68"/>
      <c r="H39" s="91"/>
      <c r="I39" s="70"/>
      <c r="J39" s="68"/>
      <c r="K39" s="68"/>
      <c r="L39" s="86"/>
      <c r="M39" s="68"/>
      <c r="N39" s="68"/>
      <c r="O39" s="68"/>
      <c r="P39" s="68"/>
      <c r="Q39" s="68"/>
      <c r="R39" s="68"/>
      <c r="T39" s="74"/>
      <c r="U39" s="93"/>
      <c r="V39" s="94"/>
      <c r="W39" s="94"/>
      <c r="X39" s="94"/>
    </row>
    <row r="40" spans="1:24">
      <c r="A40" s="9">
        <f t="shared" si="0"/>
        <v>-9</v>
      </c>
      <c r="B40" s="86"/>
      <c r="C40" s="87"/>
      <c r="D40" s="68"/>
      <c r="E40" s="91">
        <v>0.98367788935199729</v>
      </c>
      <c r="F40" s="68"/>
      <c r="G40" s="68"/>
      <c r="H40" s="95"/>
      <c r="I40" s="70"/>
      <c r="J40" s="68"/>
      <c r="K40" s="68"/>
      <c r="L40" s="86"/>
      <c r="M40" s="68"/>
      <c r="N40" s="68"/>
      <c r="O40" s="68"/>
      <c r="P40" s="68"/>
      <c r="Q40" s="68"/>
      <c r="R40" s="68"/>
      <c r="T40" s="74"/>
      <c r="U40" s="93"/>
      <c r="V40" s="93"/>
      <c r="W40" s="93"/>
      <c r="X40" s="93"/>
    </row>
    <row r="41" spans="1:24">
      <c r="A41" s="9">
        <f t="shared" si="0"/>
        <v>-8</v>
      </c>
      <c r="B41" s="86"/>
      <c r="C41" s="90"/>
      <c r="D41" s="68"/>
      <c r="E41" s="91">
        <v>0.96830000000000005</v>
      </c>
      <c r="F41" s="68"/>
      <c r="G41" s="68"/>
      <c r="H41" s="91"/>
      <c r="I41" s="70"/>
      <c r="J41" s="68"/>
      <c r="K41" s="68"/>
      <c r="L41" s="86"/>
      <c r="M41" s="68"/>
      <c r="N41" s="68"/>
      <c r="O41" s="68"/>
      <c r="P41" s="68"/>
      <c r="Q41" s="68"/>
      <c r="R41" s="68"/>
      <c r="T41" s="74"/>
      <c r="U41" s="93"/>
      <c r="V41" s="93"/>
      <c r="W41" s="93"/>
      <c r="X41" s="93"/>
    </row>
    <row r="42" spans="1:24">
      <c r="A42" s="9">
        <f t="shared" si="0"/>
        <v>-7</v>
      </c>
      <c r="B42" s="86"/>
      <c r="C42" s="87"/>
      <c r="D42" s="68"/>
      <c r="E42" s="91">
        <v>0.81495826273496974</v>
      </c>
      <c r="F42" s="68"/>
      <c r="G42" s="68"/>
      <c r="H42" s="95"/>
      <c r="I42" s="70"/>
      <c r="J42" s="68"/>
      <c r="K42" s="68"/>
      <c r="L42" s="86"/>
      <c r="M42" s="68"/>
      <c r="N42" s="68"/>
      <c r="O42" s="68"/>
      <c r="P42" s="68"/>
      <c r="Q42" s="68"/>
      <c r="R42" s="68"/>
      <c r="T42" s="74"/>
      <c r="U42" s="93"/>
      <c r="V42" s="93"/>
      <c r="W42" s="93"/>
      <c r="X42" s="93"/>
    </row>
    <row r="43" spans="1:24">
      <c r="A43" s="9">
        <f t="shared" si="0"/>
        <v>-6</v>
      </c>
      <c r="B43" s="86"/>
      <c r="C43" s="90"/>
      <c r="D43" s="68"/>
      <c r="E43" s="91">
        <v>0.68589999999999995</v>
      </c>
      <c r="F43" s="68"/>
      <c r="G43" s="69"/>
      <c r="H43" s="91"/>
      <c r="I43" s="70"/>
      <c r="J43" s="68"/>
      <c r="K43" s="68"/>
      <c r="L43" s="86"/>
      <c r="M43" s="68"/>
      <c r="N43" s="68"/>
      <c r="O43" s="68"/>
      <c r="P43" s="68"/>
      <c r="Q43" s="68"/>
      <c r="R43" s="68"/>
      <c r="T43" s="74"/>
      <c r="U43" s="93"/>
      <c r="V43" s="93"/>
      <c r="W43" s="93"/>
      <c r="X43" s="93"/>
    </row>
    <row r="44" spans="1:24">
      <c r="A44" s="9">
        <f t="shared" si="0"/>
        <v>-5</v>
      </c>
      <c r="B44" s="86"/>
      <c r="C44" s="87"/>
      <c r="D44" s="68"/>
      <c r="E44" s="91">
        <v>0.36824235226274549</v>
      </c>
      <c r="F44" s="68"/>
      <c r="G44" s="68"/>
      <c r="H44" s="95"/>
      <c r="I44" s="70"/>
      <c r="J44" s="68"/>
      <c r="K44" s="68"/>
      <c r="L44" s="86"/>
      <c r="M44" s="68"/>
      <c r="N44" s="68"/>
      <c r="O44" s="68"/>
      <c r="P44" s="68"/>
      <c r="Q44" s="68"/>
      <c r="R44" s="68"/>
      <c r="T44" s="74"/>
      <c r="U44" s="93"/>
      <c r="V44" s="93"/>
      <c r="W44" s="93"/>
      <c r="X44" s="93"/>
    </row>
    <row r="45" spans="1:24">
      <c r="A45" s="9">
        <f t="shared" si="0"/>
        <v>-4</v>
      </c>
      <c r="B45" s="86"/>
      <c r="C45" s="90"/>
      <c r="D45" s="68"/>
      <c r="E45" s="91">
        <v>0.19769999999999999</v>
      </c>
      <c r="F45" s="68"/>
      <c r="G45" s="68"/>
      <c r="H45" s="91"/>
      <c r="I45" s="70"/>
      <c r="J45" s="68"/>
      <c r="K45" s="68"/>
      <c r="L45" s="86"/>
      <c r="M45" s="68"/>
      <c r="N45" s="68"/>
      <c r="O45" s="68"/>
      <c r="P45" s="68"/>
      <c r="Q45" s="68"/>
      <c r="R45" s="68"/>
      <c r="T45" s="74"/>
      <c r="U45" s="93"/>
      <c r="V45" s="93"/>
      <c r="W45" s="93"/>
      <c r="X45" s="93"/>
    </row>
    <row r="46" spans="1:24">
      <c r="A46" s="9">
        <f t="shared" si="0"/>
        <v>-3</v>
      </c>
      <c r="B46" s="86"/>
      <c r="C46" s="87"/>
      <c r="D46" s="68"/>
      <c r="E46" s="91">
        <v>5.99844979973993E-2</v>
      </c>
      <c r="F46" s="68"/>
      <c r="G46" s="69"/>
      <c r="H46" s="95"/>
      <c r="I46" s="70"/>
      <c r="J46" s="68"/>
      <c r="K46" s="68"/>
      <c r="L46" s="86"/>
      <c r="M46" s="68"/>
      <c r="N46" s="68"/>
      <c r="O46" s="68"/>
      <c r="P46" s="68"/>
      <c r="Q46" s="68"/>
      <c r="R46" s="68"/>
      <c r="T46" s="74"/>
      <c r="U46" s="93"/>
      <c r="V46" s="93"/>
      <c r="W46" s="93"/>
      <c r="X46" s="93"/>
    </row>
    <row r="47" spans="1:24">
      <c r="A47" s="9">
        <f t="shared" si="0"/>
        <v>-2</v>
      </c>
      <c r="B47" s="86"/>
      <c r="C47" s="90"/>
      <c r="D47" s="68"/>
      <c r="E47" s="91">
        <v>1.8200000000000001E-2</v>
      </c>
      <c r="F47" s="68"/>
      <c r="G47" s="69"/>
      <c r="H47" s="91"/>
      <c r="I47" s="70"/>
      <c r="J47" s="68"/>
      <c r="K47" s="68"/>
      <c r="L47" s="86"/>
      <c r="M47" s="68"/>
      <c r="N47" s="68"/>
      <c r="O47" s="68"/>
      <c r="P47" s="68"/>
      <c r="Q47" s="68"/>
      <c r="R47" s="68"/>
      <c r="T47" s="74"/>
      <c r="U47" s="93"/>
      <c r="V47" s="93"/>
      <c r="W47" s="93"/>
      <c r="X47" s="93"/>
    </row>
    <row r="48" spans="1:24">
      <c r="A48" s="9">
        <f t="shared" si="0"/>
        <v>-1</v>
      </c>
      <c r="B48" s="86"/>
      <c r="C48" s="87"/>
      <c r="D48" s="68"/>
      <c r="E48" s="91">
        <v>3.5693136595149493E-3</v>
      </c>
      <c r="F48" s="68"/>
      <c r="G48" s="71"/>
      <c r="H48" s="95"/>
      <c r="I48" s="70"/>
      <c r="J48" s="68"/>
      <c r="K48" s="68"/>
      <c r="L48" s="86"/>
      <c r="M48" s="68"/>
      <c r="N48" s="68"/>
      <c r="O48" s="68"/>
      <c r="P48" s="68"/>
      <c r="Q48" s="68"/>
      <c r="R48" s="68"/>
      <c r="T48" s="74"/>
      <c r="U48" s="93"/>
      <c r="V48" s="93"/>
      <c r="W48" s="93"/>
      <c r="X48" s="93"/>
    </row>
    <row r="49" spans="1:24">
      <c r="A49" s="9">
        <f t="shared" si="0"/>
        <v>0</v>
      </c>
      <c r="B49" s="86"/>
      <c r="C49" s="90"/>
      <c r="D49" s="68"/>
      <c r="E49" s="91">
        <v>6.9999999999999999E-4</v>
      </c>
      <c r="F49" s="68"/>
      <c r="G49" s="69"/>
      <c r="H49" s="91"/>
      <c r="I49" s="70"/>
      <c r="J49" s="68"/>
      <c r="K49" s="68"/>
      <c r="L49" s="86"/>
      <c r="M49" s="68"/>
      <c r="N49" s="68"/>
      <c r="O49" s="68"/>
      <c r="P49" s="68"/>
      <c r="Q49" s="68"/>
      <c r="R49" s="68"/>
      <c r="T49" s="82"/>
      <c r="U49" s="82"/>
      <c r="V49" s="82"/>
      <c r="W49" s="82"/>
      <c r="X49" s="82"/>
    </row>
    <row r="50" spans="1:24">
      <c r="A50" s="9">
        <f t="shared" si="0"/>
        <v>1</v>
      </c>
      <c r="B50" s="86"/>
      <c r="C50" s="87"/>
      <c r="D50" s="68"/>
      <c r="E50" s="91"/>
      <c r="F50" s="68"/>
      <c r="G50" s="68"/>
      <c r="H50" s="95"/>
      <c r="I50" s="70"/>
      <c r="J50" s="68"/>
      <c r="K50" s="68"/>
      <c r="L50" s="86"/>
      <c r="M50" s="68"/>
      <c r="N50" s="68"/>
      <c r="O50" s="68"/>
      <c r="P50" s="68"/>
      <c r="Q50" s="68"/>
      <c r="R50" s="68"/>
    </row>
    <row r="51" spans="1:24">
      <c r="A51" s="9">
        <f t="shared" si="0"/>
        <v>2</v>
      </c>
      <c r="B51" s="86"/>
      <c r="C51" s="90"/>
      <c r="D51" s="68"/>
      <c r="E51" s="91"/>
      <c r="F51" s="68"/>
      <c r="G51" s="69"/>
      <c r="H51" s="91"/>
      <c r="I51" s="70"/>
      <c r="J51" s="69"/>
      <c r="K51" s="69"/>
      <c r="L51" s="86"/>
      <c r="M51" s="68"/>
      <c r="N51" s="70"/>
      <c r="O51" s="68"/>
      <c r="P51" s="70"/>
      <c r="Q51" s="70"/>
      <c r="R51" s="70"/>
    </row>
    <row r="52" spans="1:24">
      <c r="A52" s="9">
        <f t="shared" si="0"/>
        <v>3</v>
      </c>
      <c r="B52" s="86"/>
      <c r="C52" s="87"/>
      <c r="D52" s="68"/>
      <c r="E52" s="91"/>
      <c r="F52" s="68"/>
      <c r="G52" s="69"/>
      <c r="H52" s="68"/>
      <c r="I52" s="70"/>
      <c r="J52" s="68"/>
      <c r="K52" s="68"/>
      <c r="L52" s="86"/>
      <c r="M52" s="68"/>
      <c r="N52" s="68"/>
      <c r="O52" s="68"/>
      <c r="P52" s="68"/>
      <c r="Q52" s="68"/>
      <c r="R52" s="68"/>
    </row>
    <row r="53" spans="1:24">
      <c r="A53" s="9">
        <f t="shared" si="0"/>
        <v>4</v>
      </c>
      <c r="B53" s="86"/>
      <c r="C53" s="96"/>
      <c r="D53" s="68"/>
      <c r="E53" s="91"/>
      <c r="F53" s="68"/>
      <c r="G53" s="68"/>
      <c r="H53" s="68"/>
      <c r="I53" s="70"/>
      <c r="J53" s="68"/>
      <c r="K53" s="68"/>
      <c r="L53" s="86"/>
      <c r="M53" s="68"/>
      <c r="N53" s="68"/>
      <c r="O53" s="68"/>
      <c r="P53" s="68"/>
      <c r="Q53" s="68"/>
      <c r="R53" s="68"/>
    </row>
    <row r="54" spans="1:24">
      <c r="A54" s="9">
        <f t="shared" si="0"/>
        <v>5</v>
      </c>
      <c r="B54" s="86"/>
      <c r="C54" s="87"/>
      <c r="D54" s="68"/>
      <c r="E54" s="68"/>
      <c r="F54" s="68"/>
      <c r="G54" s="69"/>
      <c r="H54" s="68"/>
      <c r="I54" s="70"/>
      <c r="J54" s="68"/>
      <c r="K54" s="68"/>
      <c r="L54" s="68"/>
      <c r="M54" s="68"/>
      <c r="N54" s="68"/>
      <c r="O54" s="68"/>
      <c r="P54" s="68"/>
      <c r="Q54" s="68"/>
      <c r="R54" s="68"/>
    </row>
    <row r="55" spans="1:24">
      <c r="A55" s="9">
        <f t="shared" si="0"/>
        <v>6</v>
      </c>
      <c r="B55" s="86"/>
      <c r="C55" s="96"/>
      <c r="D55" s="68"/>
      <c r="E55" s="68"/>
      <c r="F55" s="68"/>
      <c r="G55" s="68"/>
      <c r="H55" s="68"/>
      <c r="I55" s="70"/>
      <c r="J55" s="68"/>
      <c r="K55" s="68"/>
      <c r="L55" s="68"/>
      <c r="M55" s="68"/>
      <c r="N55" s="68"/>
      <c r="O55" s="68"/>
      <c r="P55" s="68"/>
      <c r="Q55" s="68"/>
      <c r="R55" s="68"/>
    </row>
    <row r="56" spans="1:24">
      <c r="A56" s="9">
        <f t="shared" si="0"/>
        <v>7</v>
      </c>
      <c r="B56" s="86"/>
      <c r="C56" s="87"/>
      <c r="D56" s="68"/>
      <c r="E56" s="68"/>
      <c r="F56" s="68"/>
      <c r="G56" s="70"/>
      <c r="H56" s="68"/>
      <c r="I56" s="70"/>
      <c r="J56" s="68"/>
      <c r="K56" s="68"/>
      <c r="L56" s="68"/>
      <c r="M56" s="68"/>
      <c r="N56" s="68"/>
      <c r="O56" s="68"/>
      <c r="P56" s="68"/>
      <c r="Q56" s="68"/>
      <c r="R56" s="68"/>
    </row>
    <row r="57" spans="1:24">
      <c r="A57" s="9">
        <f t="shared" si="0"/>
        <v>8</v>
      </c>
      <c r="B57" s="86"/>
      <c r="C57" s="96"/>
      <c r="D57" s="68"/>
      <c r="E57" s="68"/>
      <c r="F57" s="68"/>
      <c r="G57" s="71"/>
      <c r="H57" s="68"/>
      <c r="I57" s="70"/>
      <c r="J57" s="68"/>
      <c r="K57" s="68"/>
      <c r="L57" s="68"/>
      <c r="M57" s="68"/>
      <c r="N57" s="68"/>
      <c r="O57" s="68"/>
      <c r="P57" s="68"/>
      <c r="Q57" s="68"/>
      <c r="R57" s="68"/>
    </row>
    <row r="58" spans="1:24">
      <c r="A58" s="9">
        <f t="shared" si="0"/>
        <v>9</v>
      </c>
      <c r="B58" s="86"/>
      <c r="C58" s="87"/>
      <c r="D58" s="68"/>
      <c r="E58" s="68"/>
      <c r="F58" s="68"/>
      <c r="G58" s="68"/>
      <c r="H58" s="68"/>
      <c r="I58" s="70"/>
      <c r="J58" s="68"/>
      <c r="K58" s="68"/>
      <c r="L58" s="68"/>
      <c r="M58" s="68"/>
      <c r="N58" s="68"/>
      <c r="O58" s="68"/>
      <c r="P58" s="68"/>
      <c r="Q58" s="68"/>
      <c r="R58" s="68"/>
    </row>
    <row r="59" spans="1:24">
      <c r="B59" s="49" t="str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/>
      </c>
      <c r="C59" s="49" t="str">
        <f t="shared" si="1"/>
        <v/>
      </c>
      <c r="D59" s="49" t="str">
        <f t="shared" si="1"/>
        <v/>
      </c>
      <c r="E59" s="49">
        <f t="shared" si="1"/>
        <v>-1.6324010083185843</v>
      </c>
      <c r="F59" s="49" t="str">
        <f t="shared" si="1"/>
        <v/>
      </c>
      <c r="G59" s="49" t="str">
        <f t="shared" si="1"/>
        <v/>
      </c>
      <c r="H59" s="49" t="str">
        <f t="shared" si="1"/>
        <v/>
      </c>
      <c r="I59" s="49" t="str">
        <f t="shared" si="1"/>
        <v/>
      </c>
      <c r="J59" s="49" t="str">
        <f t="shared" si="1"/>
        <v/>
      </c>
      <c r="K59" s="49" t="str">
        <f t="shared" si="1"/>
        <v/>
      </c>
      <c r="L59" s="49" t="str">
        <f t="shared" si="1"/>
        <v/>
      </c>
      <c r="M59" s="49" t="str">
        <f t="shared" si="1"/>
        <v/>
      </c>
      <c r="N59" s="49" t="str">
        <f t="shared" si="1"/>
        <v/>
      </c>
      <c r="O59" s="49" t="str">
        <f t="shared" si="1"/>
        <v/>
      </c>
      <c r="P59" s="49" t="str">
        <f t="shared" si="1"/>
        <v/>
      </c>
      <c r="Q59" s="49" t="str">
        <f t="shared" si="1"/>
        <v/>
      </c>
      <c r="R59" s="49" t="str">
        <f t="shared" si="1"/>
        <v/>
      </c>
    </row>
    <row r="60" spans="1:24">
      <c r="C60" s="97"/>
      <c r="D60" s="97"/>
      <c r="E60" s="98"/>
      <c r="F60" s="92"/>
      <c r="J60" s="74"/>
    </row>
    <row r="61" spans="1:24">
      <c r="C61" s="97"/>
      <c r="D61" s="97"/>
      <c r="E61" s="99"/>
      <c r="F61" s="92"/>
      <c r="J61" s="74"/>
    </row>
    <row r="62" spans="1:24">
      <c r="C62" s="97"/>
      <c r="D62" s="97"/>
      <c r="E62" s="49"/>
      <c r="F62" s="92"/>
      <c r="J62" s="74"/>
    </row>
    <row r="63" spans="1:24">
      <c r="C63" s="97"/>
      <c r="D63" s="97"/>
      <c r="E63" s="49"/>
      <c r="F63" s="92"/>
      <c r="J63" s="74"/>
    </row>
    <row r="64" spans="1:24">
      <c r="C64" s="97"/>
      <c r="D64" s="97"/>
      <c r="E64" s="49"/>
      <c r="F64" s="92"/>
      <c r="J64" s="74"/>
    </row>
    <row r="65" spans="1:11">
      <c r="C65" s="97"/>
      <c r="D65" s="100"/>
      <c r="E65" s="49"/>
      <c r="F65" s="92"/>
      <c r="J65" s="74"/>
    </row>
    <row r="66" spans="1:11">
      <c r="C66" s="97"/>
      <c r="D66" s="101"/>
      <c r="F66" s="92"/>
      <c r="J66" s="74"/>
      <c r="K66" s="53"/>
    </row>
    <row r="67" spans="1:11">
      <c r="A67" s="60"/>
      <c r="C67" s="97"/>
      <c r="D67" s="74"/>
      <c r="F67" s="100"/>
      <c r="J67" s="74"/>
      <c r="K67" s="53"/>
    </row>
    <row r="68" spans="1:11">
      <c r="C68" s="77"/>
      <c r="D68" s="74"/>
      <c r="E68" s="49"/>
      <c r="F68" s="100"/>
    </row>
    <row r="69" spans="1:11">
      <c r="D69" s="74"/>
      <c r="E69" s="49"/>
      <c r="F69" s="100"/>
    </row>
    <row r="70" spans="1:11">
      <c r="C70" s="75"/>
      <c r="D70" s="74"/>
      <c r="E70" s="49"/>
      <c r="F70" s="100"/>
    </row>
    <row r="71" spans="1:11">
      <c r="C71" s="75"/>
      <c r="D71" s="74"/>
      <c r="E71" s="49"/>
      <c r="F71" s="100"/>
    </row>
    <row r="72" spans="1:11">
      <c r="C72" s="75"/>
      <c r="D72" s="74"/>
      <c r="E72" s="49"/>
      <c r="F72" s="100"/>
    </row>
    <row r="73" spans="1:11">
      <c r="C73" s="75"/>
      <c r="D73" s="74"/>
      <c r="E73" s="49"/>
      <c r="F73" s="82"/>
    </row>
    <row r="74" spans="1:11">
      <c r="C74" s="75"/>
      <c r="D74" s="78"/>
      <c r="E74" s="49"/>
    </row>
    <row r="75" spans="1:11">
      <c r="C75" s="75"/>
      <c r="D75" s="75"/>
      <c r="E75" s="49"/>
    </row>
    <row r="76" spans="1:11">
      <c r="C76" s="75"/>
      <c r="D76" s="75"/>
      <c r="E76" s="49"/>
    </row>
    <row r="77" spans="1:11">
      <c r="C77" s="75"/>
      <c r="D77" s="75"/>
      <c r="E77" s="49"/>
    </row>
    <row r="78" spans="1:11">
      <c r="C78" s="75"/>
      <c r="D78" s="75"/>
      <c r="E78" s="49"/>
    </row>
    <row r="79" spans="1:11">
      <c r="C79" s="75"/>
      <c r="D79" s="75"/>
      <c r="E79" s="49"/>
    </row>
    <row r="80" spans="1:11">
      <c r="E80" s="49"/>
    </row>
    <row r="81" spans="1:11">
      <c r="E81" s="49"/>
    </row>
    <row r="83" spans="1:11">
      <c r="A83" s="60"/>
      <c r="J83" s="53"/>
      <c r="K83" s="53"/>
    </row>
    <row r="84" spans="1:11">
      <c r="C84" s="77"/>
      <c r="D84" s="77"/>
      <c r="E84" s="77"/>
    </row>
    <row r="86" spans="1:11">
      <c r="C86" s="75"/>
      <c r="D86" s="75"/>
      <c r="E86" s="75"/>
    </row>
    <row r="87" spans="1:11">
      <c r="C87" s="75"/>
      <c r="D87" s="75"/>
      <c r="E87" s="75"/>
    </row>
    <row r="88" spans="1:11">
      <c r="C88" s="75"/>
      <c r="D88" s="75"/>
      <c r="E88" s="75"/>
    </row>
    <row r="89" spans="1:11">
      <c r="C89" s="75"/>
      <c r="D89" s="75"/>
      <c r="E89" s="75"/>
    </row>
    <row r="90" spans="1:11">
      <c r="C90" s="75"/>
      <c r="D90" s="75"/>
      <c r="E90" s="75"/>
    </row>
    <row r="91" spans="1:11">
      <c r="C91" s="75"/>
      <c r="D91" s="75"/>
      <c r="E91" s="75"/>
    </row>
    <row r="92" spans="1:11">
      <c r="C92" s="75"/>
      <c r="D92" s="75"/>
      <c r="E92" s="75"/>
    </row>
    <row r="93" spans="1:11">
      <c r="C93" s="75"/>
      <c r="D93" s="75"/>
      <c r="E93" s="75"/>
      <c r="F93" s="76"/>
    </row>
    <row r="94" spans="1:11">
      <c r="C94" s="75"/>
      <c r="D94" s="75"/>
      <c r="E94" s="75"/>
    </row>
    <row r="95" spans="1:11">
      <c r="C95" s="75"/>
      <c r="D95" s="75"/>
      <c r="E95" s="75"/>
      <c r="F95" s="76"/>
    </row>
    <row r="97" spans="2:11">
      <c r="F97" s="76"/>
    </row>
    <row r="98" spans="2:11">
      <c r="H98" s="79"/>
    </row>
    <row r="99" spans="2:11">
      <c r="F99" s="53"/>
      <c r="H99" s="79"/>
    </row>
    <row r="100" spans="2:11">
      <c r="H100" s="79"/>
    </row>
    <row r="101" spans="2:11">
      <c r="C101" s="80"/>
      <c r="D101" s="80"/>
      <c r="E101" s="80"/>
      <c r="F101" s="81"/>
      <c r="H101" s="79"/>
    </row>
    <row r="102" spans="2:11">
      <c r="C102" s="80"/>
      <c r="D102" s="80"/>
      <c r="E102" s="80"/>
      <c r="F102" s="76"/>
      <c r="H102" s="79"/>
    </row>
    <row r="103" spans="2:11">
      <c r="C103" s="80"/>
      <c r="D103" s="80"/>
      <c r="E103" s="80"/>
      <c r="F103" s="76"/>
      <c r="H103" s="79"/>
    </row>
    <row r="104" spans="2:11">
      <c r="C104" s="80"/>
      <c r="D104" s="80"/>
      <c r="E104" s="80"/>
      <c r="F104" s="76"/>
      <c r="H104" s="79"/>
    </row>
    <row r="105" spans="2:11">
      <c r="C105" s="80"/>
      <c r="D105" s="80"/>
      <c r="E105" s="80"/>
      <c r="F105" s="76"/>
      <c r="H105" s="79"/>
    </row>
    <row r="106" spans="2:11">
      <c r="C106" s="80"/>
      <c r="D106" s="80"/>
      <c r="E106" s="80"/>
      <c r="F106" s="76"/>
      <c r="H106" s="79"/>
    </row>
    <row r="107" spans="2:11">
      <c r="C107" s="80"/>
      <c r="D107" s="80"/>
      <c r="E107" s="80"/>
      <c r="F107" s="76"/>
      <c r="H107" s="79"/>
    </row>
    <row r="108" spans="2:11">
      <c r="C108" s="80"/>
      <c r="D108" s="80"/>
      <c r="E108" s="80"/>
      <c r="H108" s="82"/>
    </row>
    <row r="109" spans="2:11">
      <c r="B109" s="83"/>
      <c r="C109" s="80"/>
      <c r="D109" s="80"/>
      <c r="E109" s="80"/>
      <c r="G109" s="83"/>
      <c r="J109" s="83"/>
      <c r="K109" s="83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Cover page</vt:lpstr>
      <vt:lpstr>Summary</vt:lpstr>
      <vt:lpstr>common parameters </vt:lpstr>
      <vt:lpstr>Simulation assumption for TM4</vt:lpstr>
      <vt:lpstr>Simulation assumption for TM9</vt:lpstr>
      <vt:lpstr>MCS Table for TM4 and TM9</vt:lpstr>
      <vt:lpstr>TM4_16QAM(F)</vt:lpstr>
      <vt:lpstr>TM4_64QAM(F)</vt:lpstr>
      <vt:lpstr>TM9_16QAM(F)</vt:lpstr>
      <vt:lpstr>TM9_64QAM(F)</vt:lpstr>
      <vt:lpstr>PDCCH_FDD(F)</vt:lpstr>
      <vt:lpstr>PDCCH_TDD(F)</vt:lpstr>
      <vt:lpstr>TM4_16QAM(F+E)</vt:lpstr>
      <vt:lpstr>TM4_64QAM(F+E)</vt:lpstr>
      <vt:lpstr>TM9_16QAM(F+E)</vt:lpstr>
      <vt:lpstr>TM9_64QAM(F+E)</vt:lpstr>
      <vt:lpstr>PDCCH_FDD(F+E) </vt:lpstr>
      <vt:lpstr>PDCCH_TDD(F+E)</vt:lpstr>
      <vt:lpstr>TM4_16QAM(I+F)</vt:lpstr>
      <vt:lpstr>TM4_64QAM(I+F)</vt:lpstr>
      <vt:lpstr>TM9_16QAM(I+F)</vt:lpstr>
      <vt:lpstr>TM9_64QAM(I+F)</vt:lpstr>
      <vt:lpstr>PDCCH_FDD(I+F)</vt:lpstr>
      <vt:lpstr>PDCCH_TDD(I+F)</vt:lpstr>
      <vt:lpstr>TM4_16QAM(I+F+E)</vt:lpstr>
      <vt:lpstr>TM4_64QAM(I+F+E)</vt:lpstr>
      <vt:lpstr>TM9_16QAM(I+F+E)</vt:lpstr>
      <vt:lpstr>TM9_64QAM(I+F+E)</vt:lpstr>
      <vt:lpstr>PDCCH_FDD(I+F+E) </vt:lpstr>
      <vt:lpstr>PDCCH_TDD(I+F+E)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CTPClassification=CTP_IC:VisualMarkings=</cp:keywords>
  <cp:lastModifiedBy>Shaohua Li 7</cp:lastModifiedBy>
  <cp:lastPrinted>2015-11-06T08:56:11Z</cp:lastPrinted>
  <dcterms:created xsi:type="dcterms:W3CDTF">2007-12-10T15:13:50Z</dcterms:created>
  <dcterms:modified xsi:type="dcterms:W3CDTF">2016-10-14T07:13:32Z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TitusGUID">
    <vt:lpwstr>82f29e87-6b98-4f14-80e2-6632bfab21b4</vt:lpwstr>
  </property>
  <property fmtid="{D5CDD505-2E9C-101B-9397-08002B2CF9AE}" pid="7" name="CTP_BU">
    <vt:lpwstr>COMMUNICATION &amp;DEVICES GROUP</vt:lpwstr>
  </property>
  <property fmtid="{D5CDD505-2E9C-101B-9397-08002B2CF9AE}" pid="8" name="CTP_TimeStamp">
    <vt:lpwstr>2016-08-19 01:15:37Z</vt:lpwstr>
  </property>
  <property fmtid="{D5CDD505-2E9C-101B-9397-08002B2CF9AE}" pid="9" name="CTPClassification">
    <vt:lpwstr>CTP_IC</vt:lpwstr>
  </property>
  <property fmtid="{D5CDD505-2E9C-101B-9397-08002B2CF9AE}" pid="10" name="_2015_ms_pID_725343">
    <vt:lpwstr>(2)LIrzv6m/sIiU0MVOKD1sctk9RecjcmcAF//lgY9nCtBnDJLA517IMTH4YTf0OE7+mFbRW9Jd
70zp27BTAs8KoyCPbxNo2NZhj3/OjZ/qiX1LhtuUPBSvq/4u/lNUqYWixp2APOtzKf6bshUV
2OoRNEUz/Av314A9Vej2Igr8kDRekeolevR8AkJm+ndKPGT6NX5HJxv+yGgL15cF7j4ZiRhq
uuc1fugtB3M54uhoBz</vt:lpwstr>
  </property>
  <property fmtid="{D5CDD505-2E9C-101B-9397-08002B2CF9AE}" pid="11" name="_2015_ms_pID_7253431">
    <vt:lpwstr>Mfi3ckG5FJJpC0knOJ89jPtT7d12wToKprbaLYGn9Uf7Km81P+YWKb
RgVBbOj6p4b0sHEt56hYu2cF9iMs7qMiruy8kQr69W96/GzSnG0b8/VP6MjlPXf10Ulccr/6
/LRte2uO3HXjUENW4UbY0whh0yOd4MezWZNX8fwgNwC3VA==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1476337721</vt:lpwstr>
  </property>
</Properties>
</file>